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j1659\Documents\ABAWS Waivers\FY2018\"/>
    </mc:Choice>
  </mc:AlternateContent>
  <bookViews>
    <workbookView xWindow="0" yWindow="0" windowWidth="23040" windowHeight="9630"/>
  </bookViews>
  <sheets>
    <sheet name="Summary" sheetId="61" r:id="rId1"/>
    <sheet name="National" sheetId="49" r:id="rId2"/>
    <sheet name="Step 1" sheetId="13" r:id="rId3"/>
    <sheet name="Step 2" sheetId="14" r:id="rId4"/>
    <sheet name="Step 3" sheetId="12" r:id="rId5"/>
    <sheet name="Step 4" sheetId="15" r:id="rId6"/>
  </sheets>
  <definedNames>
    <definedName name="_xlnm._FilterDatabase" localSheetId="2" hidden="1">'Step 1'!$A$2:$BU$203</definedName>
    <definedName name="_xlnm._FilterDatabase" localSheetId="4" hidden="1">'Step 3'!$A$2:$AK$203</definedName>
    <definedName name="_xlnm._FilterDatabase" localSheetId="0" hidden="1">Summary!$A$20:$M$83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B77" i="61" l="1"/>
  <c r="D77" i="61"/>
  <c r="B78" i="61"/>
  <c r="D78" i="61"/>
  <c r="F78" i="61"/>
  <c r="H78" i="61" s="1"/>
  <c r="J78" i="61" s="1"/>
  <c r="L78" i="61" s="1"/>
  <c r="B79" i="61"/>
  <c r="D79" i="61"/>
  <c r="B80" i="61"/>
  <c r="D80" i="61"/>
  <c r="F80" i="61" s="1"/>
  <c r="H80" i="61" s="1"/>
  <c r="J80" i="61" s="1"/>
  <c r="L80" i="61" s="1"/>
  <c r="B81" i="61"/>
  <c r="D81" i="61"/>
  <c r="F77" i="61" l="1"/>
  <c r="H77" i="61" s="1"/>
  <c r="J77" i="61" s="1"/>
  <c r="L77" i="61" s="1"/>
  <c r="F81" i="61"/>
  <c r="H81" i="61" s="1"/>
  <c r="J81" i="61" s="1"/>
  <c r="L81" i="61" s="1"/>
  <c r="F79" i="61"/>
  <c r="H79" i="61" s="1"/>
  <c r="J79" i="61" s="1"/>
  <c r="L79" i="61" s="1"/>
  <c r="B57" i="61"/>
  <c r="D57" i="61"/>
  <c r="B58" i="61"/>
  <c r="D58" i="61"/>
  <c r="B59" i="61"/>
  <c r="D59" i="61"/>
  <c r="D72" i="61"/>
  <c r="D71" i="61"/>
  <c r="D66" i="61"/>
  <c r="D65" i="61"/>
  <c r="D64" i="61"/>
  <c r="D52" i="61"/>
  <c r="D51" i="61"/>
  <c r="D50" i="61"/>
  <c r="D49" i="61"/>
  <c r="D48" i="61"/>
  <c r="D47" i="61"/>
  <c r="D46" i="61"/>
  <c r="D45" i="61"/>
  <c r="D44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B72" i="61"/>
  <c r="B71" i="61"/>
  <c r="B66" i="61"/>
  <c r="B65" i="61"/>
  <c r="B64" i="61"/>
  <c r="B52" i="6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53" i="61" s="1"/>
  <c r="L11" i="61"/>
  <c r="J11" i="61"/>
  <c r="H11" i="61"/>
  <c r="F11" i="61"/>
  <c r="D11" i="61"/>
  <c r="B11" i="61"/>
  <c r="D53" i="61" l="1"/>
  <c r="F58" i="61"/>
  <c r="H58" i="61" s="1"/>
  <c r="J58" i="61" s="1"/>
  <c r="L58" i="61" s="1"/>
  <c r="B60" i="61"/>
  <c r="D60" i="61"/>
  <c r="F57" i="61"/>
  <c r="H57" i="61" s="1"/>
  <c r="J57" i="61" s="1"/>
  <c r="L57" i="61" s="1"/>
  <c r="F59" i="61"/>
  <c r="H59" i="61" s="1"/>
  <c r="J59" i="61" s="1"/>
  <c r="L59" i="61" s="1"/>
  <c r="F52" i="61"/>
  <c r="H52" i="61" s="1"/>
  <c r="J52" i="61" s="1"/>
  <c r="L52" i="61" s="1"/>
  <c r="F39" i="61"/>
  <c r="H39" i="61" s="1"/>
  <c r="J39" i="61" s="1"/>
  <c r="L39" i="61" s="1"/>
  <c r="F43" i="61"/>
  <c r="H43" i="61" s="1"/>
  <c r="J43" i="61" s="1"/>
  <c r="L43" i="61" s="1"/>
  <c r="F45" i="61"/>
  <c r="H45" i="61" s="1"/>
  <c r="J45" i="61" s="1"/>
  <c r="L45" i="61" s="1"/>
  <c r="F49" i="61"/>
  <c r="H49" i="61" s="1"/>
  <c r="J49" i="61" s="1"/>
  <c r="L49" i="61" s="1"/>
  <c r="F51" i="61"/>
  <c r="H51" i="61" s="1"/>
  <c r="J51" i="61" s="1"/>
  <c r="L51" i="61" s="1"/>
  <c r="F50" i="61"/>
  <c r="H50" i="61" s="1"/>
  <c r="J50" i="61" s="1"/>
  <c r="L50" i="61" s="1"/>
  <c r="F72" i="61"/>
  <c r="H72" i="61" s="1"/>
  <c r="J72" i="61" s="1"/>
  <c r="L72" i="61" s="1"/>
  <c r="F36" i="61"/>
  <c r="H36" i="61" s="1"/>
  <c r="J36" i="61" s="1"/>
  <c r="L36" i="61" s="1"/>
  <c r="F40" i="61"/>
  <c r="H40" i="61" s="1"/>
  <c r="J40" i="61" s="1"/>
  <c r="L40" i="61" s="1"/>
  <c r="F71" i="61"/>
  <c r="H71" i="61" s="1"/>
  <c r="J71" i="61" s="1"/>
  <c r="L71" i="61" s="1"/>
  <c r="F21" i="61"/>
  <c r="H21" i="61" s="1"/>
  <c r="J21" i="61" s="1"/>
  <c r="L21" i="61" s="1"/>
  <c r="F29" i="61"/>
  <c r="H29" i="61" s="1"/>
  <c r="J29" i="61" s="1"/>
  <c r="L29" i="61" s="1"/>
  <c r="F33" i="61"/>
  <c r="H33" i="61" s="1"/>
  <c r="J33" i="61" s="1"/>
  <c r="L33" i="61" s="1"/>
  <c r="F66" i="61"/>
  <c r="H66" i="61" s="1"/>
  <c r="J66" i="61" s="1"/>
  <c r="L66" i="61" s="1"/>
  <c r="F25" i="61"/>
  <c r="H25" i="61" s="1"/>
  <c r="J25" i="61" s="1"/>
  <c r="L25" i="61" s="1"/>
  <c r="F65" i="61"/>
  <c r="H65" i="61" s="1"/>
  <c r="J65" i="61" s="1"/>
  <c r="L65" i="61" s="1"/>
  <c r="F37" i="61"/>
  <c r="H37" i="61" s="1"/>
  <c r="J37" i="61" s="1"/>
  <c r="L37" i="61" s="1"/>
  <c r="F41" i="61"/>
  <c r="H41" i="61" s="1"/>
  <c r="J41" i="61" s="1"/>
  <c r="L41" i="61" s="1"/>
  <c r="F26" i="61"/>
  <c r="H26" i="61" s="1"/>
  <c r="J26" i="61" s="1"/>
  <c r="L26" i="61" s="1"/>
  <c r="F28" i="61"/>
  <c r="H28" i="61" s="1"/>
  <c r="J28" i="61" s="1"/>
  <c r="L28" i="61" s="1"/>
  <c r="F23" i="61"/>
  <c r="H23" i="61" s="1"/>
  <c r="J23" i="61" s="1"/>
  <c r="L23" i="61" s="1"/>
  <c r="F27" i="61"/>
  <c r="H27" i="61" s="1"/>
  <c r="J27" i="61" s="1"/>
  <c r="L27" i="61" s="1"/>
  <c r="F31" i="61"/>
  <c r="H31" i="61" s="1"/>
  <c r="J31" i="61" s="1"/>
  <c r="L31" i="61" s="1"/>
  <c r="F42" i="61"/>
  <c r="H42" i="61" s="1"/>
  <c r="J42" i="61" s="1"/>
  <c r="L42" i="61" s="1"/>
  <c r="D73" i="61"/>
  <c r="F30" i="61"/>
  <c r="H30" i="61" s="1"/>
  <c r="J30" i="61" s="1"/>
  <c r="L30" i="61" s="1"/>
  <c r="F32" i="61"/>
  <c r="H32" i="61" s="1"/>
  <c r="J32" i="61" s="1"/>
  <c r="L32" i="61" s="1"/>
  <c r="F44" i="61"/>
  <c r="H44" i="61" s="1"/>
  <c r="J44" i="61" s="1"/>
  <c r="L44" i="61" s="1"/>
  <c r="F34" i="61"/>
  <c r="H34" i="61" s="1"/>
  <c r="J34" i="61" s="1"/>
  <c r="L34" i="61" s="1"/>
  <c r="F46" i="61"/>
  <c r="H46" i="61" s="1"/>
  <c r="J46" i="61" s="1"/>
  <c r="L46" i="61" s="1"/>
  <c r="F24" i="61"/>
  <c r="H24" i="61" s="1"/>
  <c r="J24" i="61" s="1"/>
  <c r="L24" i="61" s="1"/>
  <c r="F35" i="61"/>
  <c r="H35" i="61" s="1"/>
  <c r="J35" i="61" s="1"/>
  <c r="L35" i="61" s="1"/>
  <c r="F38" i="61"/>
  <c r="H38" i="61" s="1"/>
  <c r="J38" i="61" s="1"/>
  <c r="L38" i="61" s="1"/>
  <c r="F47" i="61"/>
  <c r="H47" i="61" s="1"/>
  <c r="J47" i="61" s="1"/>
  <c r="L47" i="61" s="1"/>
  <c r="F48" i="61"/>
  <c r="H48" i="61" s="1"/>
  <c r="J48" i="61" s="1"/>
  <c r="L48" i="61" s="1"/>
  <c r="D67" i="61"/>
  <c r="B73" i="61"/>
  <c r="B67" i="61"/>
  <c r="F64" i="61"/>
  <c r="H64" i="61" s="1"/>
  <c r="J64" i="61" s="1"/>
  <c r="L64" i="61" s="1"/>
  <c r="F22" i="61"/>
  <c r="H22" i="61" s="1"/>
  <c r="J22" i="61" s="1"/>
  <c r="L22" i="61" s="1"/>
  <c r="F60" i="61" l="1"/>
  <c r="H60" i="61" s="1"/>
  <c r="J60" i="61" s="1"/>
  <c r="L60" i="61" s="1"/>
  <c r="F73" i="61"/>
  <c r="H73" i="61" s="1"/>
  <c r="J73" i="61" s="1"/>
  <c r="L73" i="61" s="1"/>
  <c r="F53" i="61"/>
  <c r="H53" i="61" s="1"/>
  <c r="J53" i="61" s="1"/>
  <c r="L53" i="61" s="1"/>
  <c r="F67" i="61"/>
  <c r="H67" i="61" s="1"/>
  <c r="J67" i="61" s="1"/>
  <c r="L67" i="61" s="1"/>
  <c r="B4" i="15" l="1"/>
  <c r="C4" i="15"/>
  <c r="D4" i="15"/>
  <c r="E4" i="15"/>
  <c r="F4" i="15"/>
  <c r="G4" i="15"/>
  <c r="H4" i="15"/>
  <c r="I4" i="15"/>
  <c r="J4" i="15"/>
  <c r="K4" i="15"/>
  <c r="L4" i="15"/>
  <c r="M4" i="15"/>
  <c r="B5" i="15"/>
  <c r="C5" i="15"/>
  <c r="D5" i="15"/>
  <c r="E5" i="15"/>
  <c r="F5" i="15"/>
  <c r="G5" i="15"/>
  <c r="H5" i="15"/>
  <c r="I5" i="15"/>
  <c r="J5" i="15"/>
  <c r="K5" i="15"/>
  <c r="L5" i="15"/>
  <c r="M5" i="15"/>
  <c r="B6" i="15"/>
  <c r="C6" i="15"/>
  <c r="D6" i="15"/>
  <c r="E6" i="15"/>
  <c r="F6" i="15"/>
  <c r="G6" i="15"/>
  <c r="H6" i="15"/>
  <c r="I6" i="15"/>
  <c r="J6" i="15"/>
  <c r="K6" i="15"/>
  <c r="L6" i="15"/>
  <c r="M6" i="15"/>
  <c r="B7" i="15"/>
  <c r="C7" i="15"/>
  <c r="D7" i="15"/>
  <c r="E7" i="15"/>
  <c r="F7" i="15"/>
  <c r="G7" i="15"/>
  <c r="H7" i="15"/>
  <c r="I7" i="15"/>
  <c r="J7" i="15"/>
  <c r="K7" i="15"/>
  <c r="L7" i="15"/>
  <c r="M7" i="15"/>
  <c r="B8" i="15"/>
  <c r="C8" i="15"/>
  <c r="D8" i="15"/>
  <c r="E8" i="15"/>
  <c r="F8" i="15"/>
  <c r="G8" i="15"/>
  <c r="H8" i="15"/>
  <c r="I8" i="15"/>
  <c r="J8" i="15"/>
  <c r="K8" i="15"/>
  <c r="L8" i="15"/>
  <c r="M8" i="15"/>
  <c r="B9" i="15"/>
  <c r="C9" i="15"/>
  <c r="D9" i="15"/>
  <c r="E9" i="15"/>
  <c r="F9" i="15"/>
  <c r="G9" i="15"/>
  <c r="H9" i="15"/>
  <c r="I9" i="15"/>
  <c r="J9" i="15"/>
  <c r="K9" i="15"/>
  <c r="L9" i="15"/>
  <c r="M9" i="15"/>
  <c r="B10" i="15"/>
  <c r="C10" i="15"/>
  <c r="D10" i="15"/>
  <c r="E10" i="15"/>
  <c r="F10" i="15"/>
  <c r="G10" i="15"/>
  <c r="H10" i="15"/>
  <c r="I10" i="15"/>
  <c r="J10" i="15"/>
  <c r="K10" i="15"/>
  <c r="L10" i="15"/>
  <c r="M10" i="15"/>
  <c r="B11" i="15"/>
  <c r="C11" i="15"/>
  <c r="D11" i="15"/>
  <c r="E11" i="15"/>
  <c r="F11" i="15"/>
  <c r="G11" i="15"/>
  <c r="H11" i="15"/>
  <c r="I11" i="15"/>
  <c r="J11" i="15"/>
  <c r="K11" i="15"/>
  <c r="L11" i="15"/>
  <c r="M11" i="15"/>
  <c r="B12" i="15"/>
  <c r="C12" i="15"/>
  <c r="D12" i="15"/>
  <c r="E12" i="15"/>
  <c r="F12" i="15"/>
  <c r="G12" i="15"/>
  <c r="H12" i="15"/>
  <c r="I12" i="15"/>
  <c r="J12" i="15"/>
  <c r="K12" i="15"/>
  <c r="L12" i="15"/>
  <c r="M12" i="15"/>
  <c r="B13" i="15"/>
  <c r="C13" i="15"/>
  <c r="D13" i="15"/>
  <c r="E13" i="15"/>
  <c r="F13" i="15"/>
  <c r="G13" i="15"/>
  <c r="H13" i="15"/>
  <c r="I13" i="15"/>
  <c r="J13" i="15"/>
  <c r="K13" i="15"/>
  <c r="L13" i="15"/>
  <c r="M13" i="15"/>
  <c r="B14" i="15"/>
  <c r="C14" i="15"/>
  <c r="D14" i="15"/>
  <c r="E14" i="15"/>
  <c r="F14" i="15"/>
  <c r="G14" i="15"/>
  <c r="H14" i="15"/>
  <c r="I14" i="15"/>
  <c r="J14" i="15"/>
  <c r="K14" i="15"/>
  <c r="L14" i="15"/>
  <c r="M14" i="15"/>
  <c r="B15" i="15"/>
  <c r="C15" i="15"/>
  <c r="D15" i="15"/>
  <c r="E15" i="15"/>
  <c r="F15" i="15"/>
  <c r="G15" i="15"/>
  <c r="H15" i="15"/>
  <c r="I15" i="15"/>
  <c r="J15" i="15"/>
  <c r="K15" i="15"/>
  <c r="L15" i="15"/>
  <c r="M15" i="15"/>
  <c r="B16" i="15"/>
  <c r="C16" i="15"/>
  <c r="D16" i="15"/>
  <c r="E16" i="15"/>
  <c r="F16" i="15"/>
  <c r="G16" i="15"/>
  <c r="H16" i="15"/>
  <c r="I16" i="15"/>
  <c r="J16" i="15"/>
  <c r="K16" i="15"/>
  <c r="L16" i="15"/>
  <c r="M16" i="15"/>
  <c r="B17" i="15"/>
  <c r="C17" i="15"/>
  <c r="D17" i="15"/>
  <c r="E17" i="15"/>
  <c r="F17" i="15"/>
  <c r="G17" i="15"/>
  <c r="H17" i="15"/>
  <c r="I17" i="15"/>
  <c r="J17" i="15"/>
  <c r="K17" i="15"/>
  <c r="L17" i="15"/>
  <c r="M17" i="15"/>
  <c r="B18" i="15"/>
  <c r="C18" i="15"/>
  <c r="D18" i="15"/>
  <c r="E18" i="15"/>
  <c r="F18" i="15"/>
  <c r="G18" i="15"/>
  <c r="H18" i="15"/>
  <c r="I18" i="15"/>
  <c r="J18" i="15"/>
  <c r="K18" i="15"/>
  <c r="L18" i="15"/>
  <c r="M18" i="15"/>
  <c r="B19" i="15"/>
  <c r="C19" i="15"/>
  <c r="D19" i="15"/>
  <c r="E19" i="15"/>
  <c r="F19" i="15"/>
  <c r="G19" i="15"/>
  <c r="H19" i="15"/>
  <c r="I19" i="15"/>
  <c r="J19" i="15"/>
  <c r="K19" i="15"/>
  <c r="L19" i="15"/>
  <c r="M19" i="15"/>
  <c r="B20" i="15"/>
  <c r="C20" i="15"/>
  <c r="D20" i="15"/>
  <c r="E20" i="15"/>
  <c r="F20" i="15"/>
  <c r="G20" i="15"/>
  <c r="H20" i="15"/>
  <c r="I20" i="15"/>
  <c r="J20" i="15"/>
  <c r="K20" i="15"/>
  <c r="L20" i="15"/>
  <c r="M20" i="15"/>
  <c r="B21" i="15"/>
  <c r="C21" i="15"/>
  <c r="D21" i="15"/>
  <c r="E21" i="15"/>
  <c r="F21" i="15"/>
  <c r="G21" i="15"/>
  <c r="H21" i="15"/>
  <c r="I21" i="15"/>
  <c r="J21" i="15"/>
  <c r="K21" i="15"/>
  <c r="L21" i="15"/>
  <c r="M21" i="15"/>
  <c r="B22" i="15"/>
  <c r="C22" i="15"/>
  <c r="D22" i="15"/>
  <c r="E22" i="15"/>
  <c r="F22" i="15"/>
  <c r="G22" i="15"/>
  <c r="H22" i="15"/>
  <c r="I22" i="15"/>
  <c r="J22" i="15"/>
  <c r="K22" i="15"/>
  <c r="L22" i="15"/>
  <c r="M22" i="15"/>
  <c r="B23" i="15"/>
  <c r="C23" i="15"/>
  <c r="D23" i="15"/>
  <c r="E23" i="15"/>
  <c r="F23" i="15"/>
  <c r="G23" i="15"/>
  <c r="H23" i="15"/>
  <c r="I23" i="15"/>
  <c r="J23" i="15"/>
  <c r="K23" i="15"/>
  <c r="L23" i="15"/>
  <c r="M23" i="15"/>
  <c r="B24" i="15"/>
  <c r="C24" i="15"/>
  <c r="D24" i="15"/>
  <c r="E24" i="15"/>
  <c r="F24" i="15"/>
  <c r="G24" i="15"/>
  <c r="H24" i="15"/>
  <c r="I24" i="15"/>
  <c r="J24" i="15"/>
  <c r="K24" i="15"/>
  <c r="L24" i="15"/>
  <c r="M24" i="15"/>
  <c r="B25" i="15"/>
  <c r="C25" i="15"/>
  <c r="D25" i="15"/>
  <c r="E25" i="15"/>
  <c r="F25" i="15"/>
  <c r="G25" i="15"/>
  <c r="H25" i="15"/>
  <c r="I25" i="15"/>
  <c r="J25" i="15"/>
  <c r="K25" i="15"/>
  <c r="L25" i="15"/>
  <c r="M25" i="15"/>
  <c r="B26" i="15"/>
  <c r="C26" i="15"/>
  <c r="D26" i="15"/>
  <c r="E26" i="15"/>
  <c r="F26" i="15"/>
  <c r="G26" i="15"/>
  <c r="H26" i="15"/>
  <c r="I26" i="15"/>
  <c r="J26" i="15"/>
  <c r="K26" i="15"/>
  <c r="L26" i="15"/>
  <c r="M26" i="15"/>
  <c r="B27" i="15"/>
  <c r="C27" i="15"/>
  <c r="D27" i="15"/>
  <c r="E27" i="15"/>
  <c r="F27" i="15"/>
  <c r="G27" i="15"/>
  <c r="H27" i="15"/>
  <c r="I27" i="15"/>
  <c r="J27" i="15"/>
  <c r="K27" i="15"/>
  <c r="L27" i="15"/>
  <c r="M27" i="15"/>
  <c r="B28" i="15"/>
  <c r="C28" i="15"/>
  <c r="D28" i="15"/>
  <c r="E28" i="15"/>
  <c r="F28" i="15"/>
  <c r="G28" i="15"/>
  <c r="H28" i="15"/>
  <c r="I28" i="15"/>
  <c r="J28" i="15"/>
  <c r="K28" i="15"/>
  <c r="L28" i="15"/>
  <c r="M28" i="15"/>
  <c r="B29" i="15"/>
  <c r="C29" i="15"/>
  <c r="D29" i="15"/>
  <c r="E29" i="15"/>
  <c r="F29" i="15"/>
  <c r="G29" i="15"/>
  <c r="H29" i="15"/>
  <c r="I29" i="15"/>
  <c r="J29" i="15"/>
  <c r="K29" i="15"/>
  <c r="L29" i="15"/>
  <c r="M29" i="15"/>
  <c r="B30" i="15"/>
  <c r="C30" i="15"/>
  <c r="D30" i="15"/>
  <c r="E30" i="15"/>
  <c r="F30" i="15"/>
  <c r="G30" i="15"/>
  <c r="H30" i="15"/>
  <c r="I30" i="15"/>
  <c r="J30" i="15"/>
  <c r="K30" i="15"/>
  <c r="L30" i="15"/>
  <c r="M30" i="15"/>
  <c r="B31" i="15"/>
  <c r="C31" i="15"/>
  <c r="D31" i="15"/>
  <c r="E31" i="15"/>
  <c r="F31" i="15"/>
  <c r="G31" i="15"/>
  <c r="H31" i="15"/>
  <c r="I31" i="15"/>
  <c r="J31" i="15"/>
  <c r="K31" i="15"/>
  <c r="L31" i="15"/>
  <c r="M31" i="15"/>
  <c r="B32" i="15"/>
  <c r="C32" i="15"/>
  <c r="D32" i="15"/>
  <c r="E32" i="15"/>
  <c r="F32" i="15"/>
  <c r="G32" i="15"/>
  <c r="H32" i="15"/>
  <c r="I32" i="15"/>
  <c r="J32" i="15"/>
  <c r="K32" i="15"/>
  <c r="L32" i="15"/>
  <c r="M32" i="15"/>
  <c r="B33" i="15"/>
  <c r="C33" i="15"/>
  <c r="D33" i="15"/>
  <c r="E33" i="15"/>
  <c r="F33" i="15"/>
  <c r="G33" i="15"/>
  <c r="H33" i="15"/>
  <c r="I33" i="15"/>
  <c r="J33" i="15"/>
  <c r="K33" i="15"/>
  <c r="L33" i="15"/>
  <c r="M33" i="15"/>
  <c r="B34" i="15"/>
  <c r="C34" i="15"/>
  <c r="D34" i="15"/>
  <c r="E34" i="15"/>
  <c r="F34" i="15"/>
  <c r="G34" i="15"/>
  <c r="H34" i="15"/>
  <c r="I34" i="15"/>
  <c r="J34" i="15"/>
  <c r="K34" i="15"/>
  <c r="L34" i="15"/>
  <c r="M34" i="15"/>
  <c r="B35" i="15"/>
  <c r="C35" i="15"/>
  <c r="D35" i="15"/>
  <c r="E35" i="15"/>
  <c r="F35" i="15"/>
  <c r="G35" i="15"/>
  <c r="H35" i="15"/>
  <c r="I35" i="15"/>
  <c r="J35" i="15"/>
  <c r="K35" i="15"/>
  <c r="L35" i="15"/>
  <c r="M35" i="15"/>
  <c r="B36" i="15"/>
  <c r="C36" i="15"/>
  <c r="D36" i="15"/>
  <c r="E36" i="15"/>
  <c r="F36" i="15"/>
  <c r="G36" i="15"/>
  <c r="H36" i="15"/>
  <c r="I36" i="15"/>
  <c r="J36" i="15"/>
  <c r="K36" i="15"/>
  <c r="L36" i="15"/>
  <c r="M36" i="15"/>
  <c r="B37" i="15"/>
  <c r="C37" i="15"/>
  <c r="D37" i="15"/>
  <c r="E37" i="15"/>
  <c r="F37" i="15"/>
  <c r="G37" i="15"/>
  <c r="H37" i="15"/>
  <c r="I37" i="15"/>
  <c r="J37" i="15"/>
  <c r="K37" i="15"/>
  <c r="L37" i="15"/>
  <c r="M37" i="15"/>
  <c r="B38" i="15"/>
  <c r="C38" i="15"/>
  <c r="D38" i="15"/>
  <c r="E38" i="15"/>
  <c r="F38" i="15"/>
  <c r="G38" i="15"/>
  <c r="H38" i="15"/>
  <c r="I38" i="15"/>
  <c r="J38" i="15"/>
  <c r="K38" i="15"/>
  <c r="L38" i="15"/>
  <c r="M38" i="15"/>
  <c r="B39" i="15"/>
  <c r="C39" i="15"/>
  <c r="D39" i="15"/>
  <c r="E39" i="15"/>
  <c r="F39" i="15"/>
  <c r="G39" i="15"/>
  <c r="H39" i="15"/>
  <c r="I39" i="15"/>
  <c r="J39" i="15"/>
  <c r="K39" i="15"/>
  <c r="L39" i="15"/>
  <c r="M39" i="15"/>
  <c r="B40" i="15"/>
  <c r="C40" i="15"/>
  <c r="D40" i="15"/>
  <c r="E40" i="15"/>
  <c r="F40" i="15"/>
  <c r="G40" i="15"/>
  <c r="H40" i="15"/>
  <c r="I40" i="15"/>
  <c r="J40" i="15"/>
  <c r="K40" i="15"/>
  <c r="L40" i="15"/>
  <c r="M40" i="15"/>
  <c r="B41" i="15"/>
  <c r="C41" i="15"/>
  <c r="D41" i="15"/>
  <c r="E41" i="15"/>
  <c r="F41" i="15"/>
  <c r="G41" i="15"/>
  <c r="H41" i="15"/>
  <c r="I41" i="15"/>
  <c r="J41" i="15"/>
  <c r="K41" i="15"/>
  <c r="L41" i="15"/>
  <c r="M41" i="15"/>
  <c r="B42" i="15"/>
  <c r="C42" i="15"/>
  <c r="D42" i="15"/>
  <c r="E42" i="15"/>
  <c r="F42" i="15"/>
  <c r="G42" i="15"/>
  <c r="H42" i="15"/>
  <c r="I42" i="15"/>
  <c r="J42" i="15"/>
  <c r="K42" i="15"/>
  <c r="L42" i="15"/>
  <c r="M42" i="15"/>
  <c r="B43" i="15"/>
  <c r="C43" i="15"/>
  <c r="D43" i="15"/>
  <c r="E43" i="15"/>
  <c r="F43" i="15"/>
  <c r="G43" i="15"/>
  <c r="H43" i="15"/>
  <c r="I43" i="15"/>
  <c r="J43" i="15"/>
  <c r="K43" i="15"/>
  <c r="L43" i="15"/>
  <c r="M43" i="15"/>
  <c r="B44" i="15"/>
  <c r="C44" i="15"/>
  <c r="D44" i="15"/>
  <c r="E44" i="15"/>
  <c r="F44" i="15"/>
  <c r="G44" i="15"/>
  <c r="H44" i="15"/>
  <c r="I44" i="15"/>
  <c r="J44" i="15"/>
  <c r="K44" i="15"/>
  <c r="L44" i="15"/>
  <c r="M44" i="15"/>
  <c r="B45" i="15"/>
  <c r="C45" i="15"/>
  <c r="D45" i="15"/>
  <c r="E45" i="15"/>
  <c r="F45" i="15"/>
  <c r="G45" i="15"/>
  <c r="H45" i="15"/>
  <c r="I45" i="15"/>
  <c r="J45" i="15"/>
  <c r="K45" i="15"/>
  <c r="L45" i="15"/>
  <c r="M45" i="15"/>
  <c r="B46" i="15"/>
  <c r="C46" i="15"/>
  <c r="D46" i="15"/>
  <c r="E46" i="15"/>
  <c r="F46" i="15"/>
  <c r="G46" i="15"/>
  <c r="H46" i="15"/>
  <c r="I46" i="15"/>
  <c r="J46" i="15"/>
  <c r="K46" i="15"/>
  <c r="L46" i="15"/>
  <c r="M46" i="15"/>
  <c r="B47" i="15"/>
  <c r="C47" i="15"/>
  <c r="D47" i="15"/>
  <c r="E47" i="15"/>
  <c r="F47" i="15"/>
  <c r="G47" i="15"/>
  <c r="H47" i="15"/>
  <c r="I47" i="15"/>
  <c r="J47" i="15"/>
  <c r="K47" i="15"/>
  <c r="L47" i="15"/>
  <c r="M47" i="15"/>
  <c r="B48" i="15"/>
  <c r="C48" i="15"/>
  <c r="D48" i="15"/>
  <c r="E48" i="15"/>
  <c r="F48" i="15"/>
  <c r="G48" i="15"/>
  <c r="H48" i="15"/>
  <c r="I48" i="15"/>
  <c r="J48" i="15"/>
  <c r="K48" i="15"/>
  <c r="L48" i="15"/>
  <c r="M48" i="15"/>
  <c r="B49" i="15"/>
  <c r="C49" i="15"/>
  <c r="D49" i="15"/>
  <c r="E49" i="15"/>
  <c r="F49" i="15"/>
  <c r="G49" i="15"/>
  <c r="H49" i="15"/>
  <c r="I49" i="15"/>
  <c r="J49" i="15"/>
  <c r="K49" i="15"/>
  <c r="L49" i="15"/>
  <c r="M49" i="15"/>
  <c r="B50" i="15"/>
  <c r="C50" i="15"/>
  <c r="D50" i="15"/>
  <c r="E50" i="15"/>
  <c r="F50" i="15"/>
  <c r="G50" i="15"/>
  <c r="H50" i="15"/>
  <c r="I50" i="15"/>
  <c r="J50" i="15"/>
  <c r="K50" i="15"/>
  <c r="L50" i="15"/>
  <c r="M50" i="15"/>
  <c r="B51" i="15"/>
  <c r="C51" i="15"/>
  <c r="D51" i="15"/>
  <c r="E51" i="15"/>
  <c r="F51" i="15"/>
  <c r="G51" i="15"/>
  <c r="H51" i="15"/>
  <c r="I51" i="15"/>
  <c r="J51" i="15"/>
  <c r="K51" i="15"/>
  <c r="L51" i="15"/>
  <c r="M51" i="15"/>
  <c r="B52" i="15"/>
  <c r="C52" i="15"/>
  <c r="D52" i="15"/>
  <c r="E52" i="15"/>
  <c r="F52" i="15"/>
  <c r="G52" i="15"/>
  <c r="H52" i="15"/>
  <c r="I52" i="15"/>
  <c r="J52" i="15"/>
  <c r="K52" i="15"/>
  <c r="L52" i="15"/>
  <c r="M52" i="15"/>
  <c r="B53" i="15"/>
  <c r="C53" i="15"/>
  <c r="D53" i="15"/>
  <c r="E53" i="15"/>
  <c r="F53" i="15"/>
  <c r="G53" i="15"/>
  <c r="H53" i="15"/>
  <c r="I53" i="15"/>
  <c r="J53" i="15"/>
  <c r="K53" i="15"/>
  <c r="L53" i="15"/>
  <c r="M53" i="15"/>
  <c r="B54" i="15"/>
  <c r="C54" i="15"/>
  <c r="D54" i="15"/>
  <c r="E54" i="15"/>
  <c r="F54" i="15"/>
  <c r="G54" i="15"/>
  <c r="H54" i="15"/>
  <c r="I54" i="15"/>
  <c r="J54" i="15"/>
  <c r="K54" i="15"/>
  <c r="L54" i="15"/>
  <c r="M54" i="15"/>
  <c r="B55" i="15"/>
  <c r="C55" i="15"/>
  <c r="D55" i="15"/>
  <c r="E55" i="15"/>
  <c r="F55" i="15"/>
  <c r="G55" i="15"/>
  <c r="H55" i="15"/>
  <c r="I55" i="15"/>
  <c r="J55" i="15"/>
  <c r="K55" i="15"/>
  <c r="L55" i="15"/>
  <c r="M55" i="15"/>
  <c r="B56" i="15"/>
  <c r="C56" i="15"/>
  <c r="D56" i="15"/>
  <c r="E56" i="15"/>
  <c r="F56" i="15"/>
  <c r="G56" i="15"/>
  <c r="H56" i="15"/>
  <c r="I56" i="15"/>
  <c r="J56" i="15"/>
  <c r="K56" i="15"/>
  <c r="L56" i="15"/>
  <c r="M56" i="15"/>
  <c r="B57" i="15"/>
  <c r="C57" i="15"/>
  <c r="D57" i="15"/>
  <c r="E57" i="15"/>
  <c r="F57" i="15"/>
  <c r="G57" i="15"/>
  <c r="H57" i="15"/>
  <c r="I57" i="15"/>
  <c r="J57" i="15"/>
  <c r="K57" i="15"/>
  <c r="L57" i="15"/>
  <c r="M57" i="15"/>
  <c r="B58" i="15"/>
  <c r="C58" i="15"/>
  <c r="D58" i="15"/>
  <c r="E58" i="15"/>
  <c r="F58" i="15"/>
  <c r="G58" i="15"/>
  <c r="H58" i="15"/>
  <c r="I58" i="15"/>
  <c r="J58" i="15"/>
  <c r="K58" i="15"/>
  <c r="L58" i="15"/>
  <c r="M58" i="15"/>
  <c r="B59" i="15"/>
  <c r="C59" i="15"/>
  <c r="D59" i="15"/>
  <c r="E59" i="15"/>
  <c r="F59" i="15"/>
  <c r="G59" i="15"/>
  <c r="H59" i="15"/>
  <c r="I59" i="15"/>
  <c r="J59" i="15"/>
  <c r="K59" i="15"/>
  <c r="L59" i="15"/>
  <c r="M59" i="15"/>
  <c r="B60" i="15"/>
  <c r="C60" i="15"/>
  <c r="D60" i="15"/>
  <c r="E60" i="15"/>
  <c r="F60" i="15"/>
  <c r="G60" i="15"/>
  <c r="H60" i="15"/>
  <c r="I60" i="15"/>
  <c r="J60" i="15"/>
  <c r="K60" i="15"/>
  <c r="L60" i="15"/>
  <c r="M60" i="15"/>
  <c r="B61" i="15"/>
  <c r="C61" i="15"/>
  <c r="D61" i="15"/>
  <c r="E61" i="15"/>
  <c r="F61" i="15"/>
  <c r="G61" i="15"/>
  <c r="H61" i="15"/>
  <c r="I61" i="15"/>
  <c r="J61" i="15"/>
  <c r="K61" i="15"/>
  <c r="L61" i="15"/>
  <c r="M61" i="15"/>
  <c r="B62" i="15"/>
  <c r="C62" i="15"/>
  <c r="D62" i="15"/>
  <c r="E62" i="15"/>
  <c r="F62" i="15"/>
  <c r="G62" i="15"/>
  <c r="H62" i="15"/>
  <c r="I62" i="15"/>
  <c r="J62" i="15"/>
  <c r="K62" i="15"/>
  <c r="L62" i="15"/>
  <c r="M62" i="15"/>
  <c r="B63" i="15"/>
  <c r="C63" i="15"/>
  <c r="D63" i="15"/>
  <c r="E63" i="15"/>
  <c r="F63" i="15"/>
  <c r="G63" i="15"/>
  <c r="H63" i="15"/>
  <c r="I63" i="15"/>
  <c r="J63" i="15"/>
  <c r="K63" i="15"/>
  <c r="L63" i="15"/>
  <c r="M63" i="15"/>
  <c r="B64" i="15"/>
  <c r="C64" i="15"/>
  <c r="D64" i="15"/>
  <c r="E64" i="15"/>
  <c r="F64" i="15"/>
  <c r="G64" i="15"/>
  <c r="H64" i="15"/>
  <c r="I64" i="15"/>
  <c r="J64" i="15"/>
  <c r="K64" i="15"/>
  <c r="L64" i="15"/>
  <c r="M64" i="15"/>
  <c r="B65" i="15"/>
  <c r="C65" i="15"/>
  <c r="D65" i="15"/>
  <c r="E65" i="15"/>
  <c r="F65" i="15"/>
  <c r="G65" i="15"/>
  <c r="H65" i="15"/>
  <c r="I65" i="15"/>
  <c r="J65" i="15"/>
  <c r="K65" i="15"/>
  <c r="L65" i="15"/>
  <c r="M65" i="15"/>
  <c r="B66" i="15"/>
  <c r="C66" i="15"/>
  <c r="D66" i="15"/>
  <c r="E66" i="15"/>
  <c r="F66" i="15"/>
  <c r="G66" i="15"/>
  <c r="H66" i="15"/>
  <c r="I66" i="15"/>
  <c r="J66" i="15"/>
  <c r="K66" i="15"/>
  <c r="L66" i="15"/>
  <c r="M66" i="15"/>
  <c r="B67" i="15"/>
  <c r="C67" i="15"/>
  <c r="D67" i="15"/>
  <c r="E67" i="15"/>
  <c r="F67" i="15"/>
  <c r="G67" i="15"/>
  <c r="H67" i="15"/>
  <c r="I67" i="15"/>
  <c r="J67" i="15"/>
  <c r="K67" i="15"/>
  <c r="L67" i="15"/>
  <c r="M67" i="15"/>
  <c r="B68" i="15"/>
  <c r="C68" i="15"/>
  <c r="D68" i="15"/>
  <c r="E68" i="15"/>
  <c r="F68" i="15"/>
  <c r="G68" i="15"/>
  <c r="H68" i="15"/>
  <c r="I68" i="15"/>
  <c r="J68" i="15"/>
  <c r="K68" i="15"/>
  <c r="L68" i="15"/>
  <c r="M68" i="15"/>
  <c r="B69" i="15"/>
  <c r="C69" i="15"/>
  <c r="D69" i="15"/>
  <c r="E69" i="15"/>
  <c r="F69" i="15"/>
  <c r="G69" i="15"/>
  <c r="H69" i="15"/>
  <c r="I69" i="15"/>
  <c r="J69" i="15"/>
  <c r="K69" i="15"/>
  <c r="L69" i="15"/>
  <c r="M69" i="15"/>
  <c r="B70" i="15"/>
  <c r="C70" i="15"/>
  <c r="D70" i="15"/>
  <c r="E70" i="15"/>
  <c r="F70" i="15"/>
  <c r="G70" i="15"/>
  <c r="H70" i="15"/>
  <c r="I70" i="15"/>
  <c r="J70" i="15"/>
  <c r="K70" i="15"/>
  <c r="L70" i="15"/>
  <c r="M70" i="15"/>
  <c r="B71" i="15"/>
  <c r="C71" i="15"/>
  <c r="D71" i="15"/>
  <c r="E71" i="15"/>
  <c r="F71" i="15"/>
  <c r="G71" i="15"/>
  <c r="H71" i="15"/>
  <c r="I71" i="15"/>
  <c r="J71" i="15"/>
  <c r="K71" i="15"/>
  <c r="L71" i="15"/>
  <c r="M71" i="15"/>
  <c r="B72" i="15"/>
  <c r="C72" i="15"/>
  <c r="D72" i="15"/>
  <c r="E72" i="15"/>
  <c r="F72" i="15"/>
  <c r="G72" i="15"/>
  <c r="H72" i="15"/>
  <c r="I72" i="15"/>
  <c r="J72" i="15"/>
  <c r="K72" i="15"/>
  <c r="L72" i="15"/>
  <c r="M72" i="15"/>
  <c r="B73" i="15"/>
  <c r="C73" i="15"/>
  <c r="D73" i="15"/>
  <c r="E73" i="15"/>
  <c r="F73" i="15"/>
  <c r="G73" i="15"/>
  <c r="H73" i="15"/>
  <c r="I73" i="15"/>
  <c r="J73" i="15"/>
  <c r="K73" i="15"/>
  <c r="L73" i="15"/>
  <c r="M73" i="15"/>
  <c r="B74" i="15"/>
  <c r="C74" i="15"/>
  <c r="D74" i="15"/>
  <c r="E74" i="15"/>
  <c r="F74" i="15"/>
  <c r="G74" i="15"/>
  <c r="H74" i="15"/>
  <c r="I74" i="15"/>
  <c r="J74" i="15"/>
  <c r="K74" i="15"/>
  <c r="L74" i="15"/>
  <c r="M74" i="15"/>
  <c r="B75" i="15"/>
  <c r="C75" i="15"/>
  <c r="D75" i="15"/>
  <c r="E75" i="15"/>
  <c r="F75" i="15"/>
  <c r="G75" i="15"/>
  <c r="H75" i="15"/>
  <c r="I75" i="15"/>
  <c r="J75" i="15"/>
  <c r="K75" i="15"/>
  <c r="L75" i="15"/>
  <c r="M75" i="15"/>
  <c r="B76" i="15"/>
  <c r="C76" i="15"/>
  <c r="D76" i="15"/>
  <c r="E76" i="15"/>
  <c r="F76" i="15"/>
  <c r="G76" i="15"/>
  <c r="H76" i="15"/>
  <c r="I76" i="15"/>
  <c r="J76" i="15"/>
  <c r="K76" i="15"/>
  <c r="L76" i="15"/>
  <c r="M76" i="15"/>
  <c r="B77" i="15"/>
  <c r="C77" i="15"/>
  <c r="D77" i="15"/>
  <c r="E77" i="15"/>
  <c r="F77" i="15"/>
  <c r="G77" i="15"/>
  <c r="H77" i="15"/>
  <c r="I77" i="15"/>
  <c r="J77" i="15"/>
  <c r="K77" i="15"/>
  <c r="L77" i="15"/>
  <c r="M77" i="15"/>
  <c r="B78" i="15"/>
  <c r="C78" i="15"/>
  <c r="D78" i="15"/>
  <c r="E78" i="15"/>
  <c r="F78" i="15"/>
  <c r="G78" i="15"/>
  <c r="H78" i="15"/>
  <c r="I78" i="15"/>
  <c r="J78" i="15"/>
  <c r="K78" i="15"/>
  <c r="L78" i="15"/>
  <c r="M78" i="15"/>
  <c r="B79" i="15"/>
  <c r="C79" i="15"/>
  <c r="D79" i="15"/>
  <c r="E79" i="15"/>
  <c r="F79" i="15"/>
  <c r="G79" i="15"/>
  <c r="H79" i="15"/>
  <c r="I79" i="15"/>
  <c r="J79" i="15"/>
  <c r="K79" i="15"/>
  <c r="L79" i="15"/>
  <c r="M79" i="15"/>
  <c r="B80" i="15"/>
  <c r="C80" i="15"/>
  <c r="D80" i="15"/>
  <c r="E80" i="15"/>
  <c r="F80" i="15"/>
  <c r="G80" i="15"/>
  <c r="H80" i="15"/>
  <c r="I80" i="15"/>
  <c r="J80" i="15"/>
  <c r="K80" i="15"/>
  <c r="L80" i="15"/>
  <c r="M80" i="15"/>
  <c r="B81" i="15"/>
  <c r="C81" i="15"/>
  <c r="D81" i="15"/>
  <c r="E81" i="15"/>
  <c r="F81" i="15"/>
  <c r="G81" i="15"/>
  <c r="H81" i="15"/>
  <c r="I81" i="15"/>
  <c r="J81" i="15"/>
  <c r="K81" i="15"/>
  <c r="L81" i="15"/>
  <c r="M81" i="15"/>
  <c r="B82" i="15"/>
  <c r="C82" i="15"/>
  <c r="D82" i="15"/>
  <c r="E82" i="15"/>
  <c r="F82" i="15"/>
  <c r="G82" i="15"/>
  <c r="H82" i="15"/>
  <c r="I82" i="15"/>
  <c r="J82" i="15"/>
  <c r="K82" i="15"/>
  <c r="L82" i="15"/>
  <c r="M82" i="15"/>
  <c r="B83" i="15"/>
  <c r="C83" i="15"/>
  <c r="D83" i="15"/>
  <c r="E83" i="15"/>
  <c r="F83" i="15"/>
  <c r="G83" i="15"/>
  <c r="H83" i="15"/>
  <c r="I83" i="15"/>
  <c r="J83" i="15"/>
  <c r="K83" i="15"/>
  <c r="L83" i="15"/>
  <c r="M83" i="15"/>
  <c r="B84" i="15"/>
  <c r="C84" i="15"/>
  <c r="D84" i="15"/>
  <c r="E84" i="15"/>
  <c r="F84" i="15"/>
  <c r="G84" i="15"/>
  <c r="H84" i="15"/>
  <c r="I84" i="15"/>
  <c r="J84" i="15"/>
  <c r="K84" i="15"/>
  <c r="L84" i="15"/>
  <c r="M84" i="15"/>
  <c r="B85" i="15"/>
  <c r="C85" i="15"/>
  <c r="D85" i="15"/>
  <c r="E85" i="15"/>
  <c r="F85" i="15"/>
  <c r="G85" i="15"/>
  <c r="H85" i="15"/>
  <c r="I85" i="15"/>
  <c r="J85" i="15"/>
  <c r="K85" i="15"/>
  <c r="L85" i="15"/>
  <c r="M85" i="15"/>
  <c r="B86" i="15"/>
  <c r="C86" i="15"/>
  <c r="D86" i="15"/>
  <c r="E86" i="15"/>
  <c r="F86" i="15"/>
  <c r="G86" i="15"/>
  <c r="H86" i="15"/>
  <c r="I86" i="15"/>
  <c r="J86" i="15"/>
  <c r="K86" i="15"/>
  <c r="L86" i="15"/>
  <c r="M86" i="15"/>
  <c r="B87" i="15"/>
  <c r="C87" i="15"/>
  <c r="D87" i="15"/>
  <c r="E87" i="15"/>
  <c r="F87" i="15"/>
  <c r="G87" i="15"/>
  <c r="H87" i="15"/>
  <c r="I87" i="15"/>
  <c r="J87" i="15"/>
  <c r="K87" i="15"/>
  <c r="L87" i="15"/>
  <c r="M87" i="15"/>
  <c r="B88" i="15"/>
  <c r="C88" i="15"/>
  <c r="D88" i="15"/>
  <c r="E88" i="15"/>
  <c r="F88" i="15"/>
  <c r="G88" i="15"/>
  <c r="H88" i="15"/>
  <c r="I88" i="15"/>
  <c r="J88" i="15"/>
  <c r="K88" i="15"/>
  <c r="L88" i="15"/>
  <c r="M88" i="15"/>
  <c r="B89" i="15"/>
  <c r="C89" i="15"/>
  <c r="D89" i="15"/>
  <c r="E89" i="15"/>
  <c r="F89" i="15"/>
  <c r="G89" i="15"/>
  <c r="H89" i="15"/>
  <c r="I89" i="15"/>
  <c r="J89" i="15"/>
  <c r="K89" i="15"/>
  <c r="L89" i="15"/>
  <c r="M89" i="15"/>
  <c r="B90" i="15"/>
  <c r="C90" i="15"/>
  <c r="D90" i="15"/>
  <c r="E90" i="15"/>
  <c r="F90" i="15"/>
  <c r="G90" i="15"/>
  <c r="H90" i="15"/>
  <c r="I90" i="15"/>
  <c r="J90" i="15"/>
  <c r="K90" i="15"/>
  <c r="L90" i="15"/>
  <c r="M90" i="15"/>
  <c r="B91" i="15"/>
  <c r="C91" i="15"/>
  <c r="D91" i="15"/>
  <c r="E91" i="15"/>
  <c r="F91" i="15"/>
  <c r="G91" i="15"/>
  <c r="H91" i="15"/>
  <c r="I91" i="15"/>
  <c r="J91" i="15"/>
  <c r="K91" i="15"/>
  <c r="L91" i="15"/>
  <c r="M91" i="15"/>
  <c r="B92" i="15"/>
  <c r="C92" i="15"/>
  <c r="D92" i="15"/>
  <c r="E92" i="15"/>
  <c r="F92" i="15"/>
  <c r="G92" i="15"/>
  <c r="H92" i="15"/>
  <c r="I92" i="15"/>
  <c r="J92" i="15"/>
  <c r="K92" i="15"/>
  <c r="L92" i="15"/>
  <c r="M92" i="15"/>
  <c r="B93" i="15"/>
  <c r="C93" i="15"/>
  <c r="D93" i="15"/>
  <c r="E93" i="15"/>
  <c r="F93" i="15"/>
  <c r="G93" i="15"/>
  <c r="H93" i="15"/>
  <c r="I93" i="15"/>
  <c r="J93" i="15"/>
  <c r="K93" i="15"/>
  <c r="L93" i="15"/>
  <c r="M93" i="15"/>
  <c r="B94" i="15"/>
  <c r="C94" i="15"/>
  <c r="D94" i="15"/>
  <c r="E94" i="15"/>
  <c r="F94" i="15"/>
  <c r="G94" i="15"/>
  <c r="H94" i="15"/>
  <c r="I94" i="15"/>
  <c r="J94" i="15"/>
  <c r="K94" i="15"/>
  <c r="L94" i="15"/>
  <c r="M94" i="15"/>
  <c r="B95" i="15"/>
  <c r="C95" i="15"/>
  <c r="D95" i="15"/>
  <c r="E95" i="15"/>
  <c r="F95" i="15"/>
  <c r="G95" i="15"/>
  <c r="H95" i="15"/>
  <c r="I95" i="15"/>
  <c r="J95" i="15"/>
  <c r="K95" i="15"/>
  <c r="L95" i="15"/>
  <c r="M95" i="15"/>
  <c r="B96" i="15"/>
  <c r="C96" i="15"/>
  <c r="D96" i="15"/>
  <c r="E96" i="15"/>
  <c r="F96" i="15"/>
  <c r="G96" i="15"/>
  <c r="H96" i="15"/>
  <c r="I96" i="15"/>
  <c r="J96" i="15"/>
  <c r="K96" i="15"/>
  <c r="L96" i="15"/>
  <c r="M96" i="15"/>
  <c r="B97" i="15"/>
  <c r="C97" i="15"/>
  <c r="D97" i="15"/>
  <c r="E97" i="15"/>
  <c r="F97" i="15"/>
  <c r="G97" i="15"/>
  <c r="H97" i="15"/>
  <c r="I97" i="15"/>
  <c r="J97" i="15"/>
  <c r="K97" i="15"/>
  <c r="L97" i="15"/>
  <c r="M97" i="15"/>
  <c r="B98" i="15"/>
  <c r="C98" i="15"/>
  <c r="D98" i="15"/>
  <c r="E98" i="15"/>
  <c r="F98" i="15"/>
  <c r="G98" i="15"/>
  <c r="H98" i="15"/>
  <c r="I98" i="15"/>
  <c r="J98" i="15"/>
  <c r="K98" i="15"/>
  <c r="L98" i="15"/>
  <c r="M98" i="15"/>
  <c r="B99" i="15"/>
  <c r="C99" i="15"/>
  <c r="D99" i="15"/>
  <c r="E99" i="15"/>
  <c r="F99" i="15"/>
  <c r="G99" i="15"/>
  <c r="H99" i="15"/>
  <c r="I99" i="15"/>
  <c r="J99" i="15"/>
  <c r="K99" i="15"/>
  <c r="L99" i="15"/>
  <c r="M99" i="15"/>
  <c r="B100" i="15"/>
  <c r="C100" i="15"/>
  <c r="D100" i="15"/>
  <c r="E100" i="15"/>
  <c r="F100" i="15"/>
  <c r="G100" i="15"/>
  <c r="H100" i="15"/>
  <c r="I100" i="15"/>
  <c r="J100" i="15"/>
  <c r="K100" i="15"/>
  <c r="L100" i="15"/>
  <c r="M100" i="15"/>
  <c r="B101" i="15"/>
  <c r="C101" i="15"/>
  <c r="D101" i="15"/>
  <c r="E101" i="15"/>
  <c r="F101" i="15"/>
  <c r="G101" i="15"/>
  <c r="H101" i="15"/>
  <c r="I101" i="15"/>
  <c r="J101" i="15"/>
  <c r="K101" i="15"/>
  <c r="L101" i="15"/>
  <c r="M101" i="15"/>
  <c r="B102" i="15"/>
  <c r="C102" i="15"/>
  <c r="D102" i="15"/>
  <c r="E102" i="15"/>
  <c r="F102" i="15"/>
  <c r="G102" i="15"/>
  <c r="H102" i="15"/>
  <c r="I102" i="15"/>
  <c r="J102" i="15"/>
  <c r="K102" i="15"/>
  <c r="L102" i="15"/>
  <c r="M102" i="15"/>
  <c r="B103" i="15"/>
  <c r="C103" i="15"/>
  <c r="D103" i="15"/>
  <c r="E103" i="15"/>
  <c r="F103" i="15"/>
  <c r="G103" i="15"/>
  <c r="H103" i="15"/>
  <c r="I103" i="15"/>
  <c r="J103" i="15"/>
  <c r="K103" i="15"/>
  <c r="L103" i="15"/>
  <c r="M103" i="15"/>
  <c r="B104" i="15"/>
  <c r="C104" i="15"/>
  <c r="D104" i="15"/>
  <c r="E104" i="15"/>
  <c r="F104" i="15"/>
  <c r="G104" i="15"/>
  <c r="H104" i="15"/>
  <c r="I104" i="15"/>
  <c r="J104" i="15"/>
  <c r="K104" i="15"/>
  <c r="L104" i="15"/>
  <c r="M104" i="15"/>
  <c r="B105" i="15"/>
  <c r="C105" i="15"/>
  <c r="D105" i="15"/>
  <c r="E105" i="15"/>
  <c r="F105" i="15"/>
  <c r="G105" i="15"/>
  <c r="H105" i="15"/>
  <c r="I105" i="15"/>
  <c r="J105" i="15"/>
  <c r="K105" i="15"/>
  <c r="L105" i="15"/>
  <c r="M105" i="15"/>
  <c r="B106" i="15"/>
  <c r="C106" i="15"/>
  <c r="D106" i="15"/>
  <c r="E106" i="15"/>
  <c r="F106" i="15"/>
  <c r="G106" i="15"/>
  <c r="H106" i="15"/>
  <c r="I106" i="15"/>
  <c r="J106" i="15"/>
  <c r="K106" i="15"/>
  <c r="L106" i="15"/>
  <c r="M106" i="15"/>
  <c r="B107" i="15"/>
  <c r="C107" i="15"/>
  <c r="D107" i="15"/>
  <c r="E107" i="15"/>
  <c r="F107" i="15"/>
  <c r="G107" i="15"/>
  <c r="H107" i="15"/>
  <c r="I107" i="15"/>
  <c r="J107" i="15"/>
  <c r="K107" i="15"/>
  <c r="L107" i="15"/>
  <c r="M107" i="15"/>
  <c r="B108" i="15"/>
  <c r="C108" i="15"/>
  <c r="D108" i="15"/>
  <c r="E108" i="15"/>
  <c r="F108" i="15"/>
  <c r="G108" i="15"/>
  <c r="H108" i="15"/>
  <c r="I108" i="15"/>
  <c r="J108" i="15"/>
  <c r="K108" i="15"/>
  <c r="L108" i="15"/>
  <c r="M108" i="15"/>
  <c r="B109" i="15"/>
  <c r="C109" i="15"/>
  <c r="D109" i="15"/>
  <c r="E109" i="15"/>
  <c r="F109" i="15"/>
  <c r="G109" i="15"/>
  <c r="H109" i="15"/>
  <c r="I109" i="15"/>
  <c r="J109" i="15"/>
  <c r="K109" i="15"/>
  <c r="L109" i="15"/>
  <c r="M109" i="15"/>
  <c r="B110" i="15"/>
  <c r="C110" i="15"/>
  <c r="D110" i="15"/>
  <c r="E110" i="15"/>
  <c r="F110" i="15"/>
  <c r="G110" i="15"/>
  <c r="H110" i="15"/>
  <c r="I110" i="15"/>
  <c r="J110" i="15"/>
  <c r="K110" i="15"/>
  <c r="L110" i="15"/>
  <c r="M110" i="15"/>
  <c r="B111" i="15"/>
  <c r="C111" i="15"/>
  <c r="D111" i="15"/>
  <c r="E111" i="15"/>
  <c r="F111" i="15"/>
  <c r="G111" i="15"/>
  <c r="H111" i="15"/>
  <c r="I111" i="15"/>
  <c r="J111" i="15"/>
  <c r="K111" i="15"/>
  <c r="L111" i="15"/>
  <c r="M111" i="15"/>
  <c r="B112" i="15"/>
  <c r="C112" i="15"/>
  <c r="D112" i="15"/>
  <c r="E112" i="15"/>
  <c r="F112" i="15"/>
  <c r="G112" i="15"/>
  <c r="H112" i="15"/>
  <c r="I112" i="15"/>
  <c r="J112" i="15"/>
  <c r="K112" i="15"/>
  <c r="L112" i="15"/>
  <c r="M112" i="15"/>
  <c r="B113" i="15"/>
  <c r="C113" i="15"/>
  <c r="D113" i="15"/>
  <c r="E113" i="15"/>
  <c r="F113" i="15"/>
  <c r="G113" i="15"/>
  <c r="H113" i="15"/>
  <c r="I113" i="15"/>
  <c r="J113" i="15"/>
  <c r="K113" i="15"/>
  <c r="L113" i="15"/>
  <c r="M113" i="15"/>
  <c r="B114" i="15"/>
  <c r="C114" i="15"/>
  <c r="D114" i="15"/>
  <c r="E114" i="15"/>
  <c r="F114" i="15"/>
  <c r="G114" i="15"/>
  <c r="H114" i="15"/>
  <c r="I114" i="15"/>
  <c r="J114" i="15"/>
  <c r="K114" i="15"/>
  <c r="L114" i="15"/>
  <c r="M114" i="15"/>
  <c r="B115" i="15"/>
  <c r="C115" i="15"/>
  <c r="D115" i="15"/>
  <c r="E115" i="15"/>
  <c r="F115" i="15"/>
  <c r="G115" i="15"/>
  <c r="H115" i="15"/>
  <c r="I115" i="15"/>
  <c r="J115" i="15"/>
  <c r="K115" i="15"/>
  <c r="L115" i="15"/>
  <c r="M115" i="15"/>
  <c r="B116" i="15"/>
  <c r="C116" i="15"/>
  <c r="D116" i="15"/>
  <c r="E116" i="15"/>
  <c r="F116" i="15"/>
  <c r="G116" i="15"/>
  <c r="H116" i="15"/>
  <c r="I116" i="15"/>
  <c r="J116" i="15"/>
  <c r="K116" i="15"/>
  <c r="L116" i="15"/>
  <c r="M116" i="15"/>
  <c r="B117" i="15"/>
  <c r="C117" i="15"/>
  <c r="D117" i="15"/>
  <c r="E117" i="15"/>
  <c r="F117" i="15"/>
  <c r="G117" i="15"/>
  <c r="H117" i="15"/>
  <c r="I117" i="15"/>
  <c r="J117" i="15"/>
  <c r="K117" i="15"/>
  <c r="L117" i="15"/>
  <c r="M117" i="15"/>
  <c r="B118" i="15"/>
  <c r="C118" i="15"/>
  <c r="D118" i="15"/>
  <c r="E118" i="15"/>
  <c r="F118" i="15"/>
  <c r="G118" i="15"/>
  <c r="H118" i="15"/>
  <c r="I118" i="15"/>
  <c r="J118" i="15"/>
  <c r="K118" i="15"/>
  <c r="L118" i="15"/>
  <c r="M118" i="15"/>
  <c r="B119" i="15"/>
  <c r="C119" i="15"/>
  <c r="D119" i="15"/>
  <c r="E119" i="15"/>
  <c r="F119" i="15"/>
  <c r="G119" i="15"/>
  <c r="H119" i="15"/>
  <c r="I119" i="15"/>
  <c r="J119" i="15"/>
  <c r="K119" i="15"/>
  <c r="L119" i="15"/>
  <c r="M119" i="15"/>
  <c r="B120" i="15"/>
  <c r="C120" i="15"/>
  <c r="D120" i="15"/>
  <c r="E120" i="15"/>
  <c r="F120" i="15"/>
  <c r="G120" i="15"/>
  <c r="H120" i="15"/>
  <c r="I120" i="15"/>
  <c r="J120" i="15"/>
  <c r="K120" i="15"/>
  <c r="L120" i="15"/>
  <c r="M120" i="15"/>
  <c r="B121" i="15"/>
  <c r="C121" i="15"/>
  <c r="D121" i="15"/>
  <c r="E121" i="15"/>
  <c r="F121" i="15"/>
  <c r="G121" i="15"/>
  <c r="H121" i="15"/>
  <c r="I121" i="15"/>
  <c r="J121" i="15"/>
  <c r="K121" i="15"/>
  <c r="L121" i="15"/>
  <c r="M121" i="15"/>
  <c r="B122" i="15"/>
  <c r="C122" i="15"/>
  <c r="D122" i="15"/>
  <c r="E122" i="15"/>
  <c r="F122" i="15"/>
  <c r="G122" i="15"/>
  <c r="H122" i="15"/>
  <c r="I122" i="15"/>
  <c r="J122" i="15"/>
  <c r="K122" i="15"/>
  <c r="L122" i="15"/>
  <c r="M122" i="15"/>
  <c r="B123" i="15"/>
  <c r="C123" i="15"/>
  <c r="D123" i="15"/>
  <c r="E123" i="15"/>
  <c r="F123" i="15"/>
  <c r="G123" i="15"/>
  <c r="H123" i="15"/>
  <c r="I123" i="15"/>
  <c r="J123" i="15"/>
  <c r="K123" i="15"/>
  <c r="L123" i="15"/>
  <c r="M123" i="15"/>
  <c r="B124" i="15"/>
  <c r="C124" i="15"/>
  <c r="D124" i="15"/>
  <c r="E124" i="15"/>
  <c r="F124" i="15"/>
  <c r="G124" i="15"/>
  <c r="H124" i="15"/>
  <c r="I124" i="15"/>
  <c r="J124" i="15"/>
  <c r="K124" i="15"/>
  <c r="L124" i="15"/>
  <c r="M124" i="15"/>
  <c r="B125" i="15"/>
  <c r="C125" i="15"/>
  <c r="D125" i="15"/>
  <c r="E125" i="15"/>
  <c r="F125" i="15"/>
  <c r="G125" i="15"/>
  <c r="H125" i="15"/>
  <c r="I125" i="15"/>
  <c r="J125" i="15"/>
  <c r="K125" i="15"/>
  <c r="L125" i="15"/>
  <c r="M125" i="15"/>
  <c r="B126" i="15"/>
  <c r="C126" i="15"/>
  <c r="D126" i="15"/>
  <c r="E126" i="15"/>
  <c r="F126" i="15"/>
  <c r="G126" i="15"/>
  <c r="H126" i="15"/>
  <c r="I126" i="15"/>
  <c r="J126" i="15"/>
  <c r="K126" i="15"/>
  <c r="L126" i="15"/>
  <c r="M126" i="15"/>
  <c r="B127" i="15"/>
  <c r="C127" i="15"/>
  <c r="D127" i="15"/>
  <c r="E127" i="15"/>
  <c r="F127" i="15"/>
  <c r="G127" i="15"/>
  <c r="H127" i="15"/>
  <c r="I127" i="15"/>
  <c r="J127" i="15"/>
  <c r="K127" i="15"/>
  <c r="L127" i="15"/>
  <c r="M127" i="15"/>
  <c r="B128" i="15"/>
  <c r="C128" i="15"/>
  <c r="D128" i="15"/>
  <c r="E128" i="15"/>
  <c r="F128" i="15"/>
  <c r="G128" i="15"/>
  <c r="H128" i="15"/>
  <c r="I128" i="15"/>
  <c r="J128" i="15"/>
  <c r="K128" i="15"/>
  <c r="L128" i="15"/>
  <c r="M128" i="15"/>
  <c r="B129" i="15"/>
  <c r="C129" i="15"/>
  <c r="D129" i="15"/>
  <c r="E129" i="15"/>
  <c r="F129" i="15"/>
  <c r="G129" i="15"/>
  <c r="H129" i="15"/>
  <c r="I129" i="15"/>
  <c r="J129" i="15"/>
  <c r="K129" i="15"/>
  <c r="L129" i="15"/>
  <c r="M129" i="15"/>
  <c r="B130" i="15"/>
  <c r="C130" i="15"/>
  <c r="D130" i="15"/>
  <c r="E130" i="15"/>
  <c r="F130" i="15"/>
  <c r="G130" i="15"/>
  <c r="H130" i="15"/>
  <c r="I130" i="15"/>
  <c r="J130" i="15"/>
  <c r="K130" i="15"/>
  <c r="L130" i="15"/>
  <c r="M130" i="15"/>
  <c r="B131" i="15"/>
  <c r="C131" i="15"/>
  <c r="D131" i="15"/>
  <c r="E131" i="15"/>
  <c r="F131" i="15"/>
  <c r="G131" i="15"/>
  <c r="H131" i="15"/>
  <c r="I131" i="15"/>
  <c r="J131" i="15"/>
  <c r="K131" i="15"/>
  <c r="L131" i="15"/>
  <c r="M131" i="15"/>
  <c r="B132" i="15"/>
  <c r="C132" i="15"/>
  <c r="D132" i="15"/>
  <c r="E132" i="15"/>
  <c r="F132" i="15"/>
  <c r="G132" i="15"/>
  <c r="H132" i="15"/>
  <c r="I132" i="15"/>
  <c r="J132" i="15"/>
  <c r="K132" i="15"/>
  <c r="L132" i="15"/>
  <c r="M132" i="15"/>
  <c r="B133" i="15"/>
  <c r="C133" i="15"/>
  <c r="D133" i="15"/>
  <c r="E133" i="15"/>
  <c r="F133" i="15"/>
  <c r="G133" i="15"/>
  <c r="H133" i="15"/>
  <c r="I133" i="15"/>
  <c r="J133" i="15"/>
  <c r="K133" i="15"/>
  <c r="L133" i="15"/>
  <c r="M133" i="15"/>
  <c r="B134" i="15"/>
  <c r="C134" i="15"/>
  <c r="D134" i="15"/>
  <c r="E134" i="15"/>
  <c r="F134" i="15"/>
  <c r="G134" i="15"/>
  <c r="H134" i="15"/>
  <c r="I134" i="15"/>
  <c r="J134" i="15"/>
  <c r="K134" i="15"/>
  <c r="L134" i="15"/>
  <c r="M134" i="15"/>
  <c r="B135" i="15"/>
  <c r="C135" i="15"/>
  <c r="D135" i="15"/>
  <c r="E135" i="15"/>
  <c r="F135" i="15"/>
  <c r="G135" i="15"/>
  <c r="H135" i="15"/>
  <c r="I135" i="15"/>
  <c r="J135" i="15"/>
  <c r="K135" i="15"/>
  <c r="L135" i="15"/>
  <c r="M135" i="15"/>
  <c r="B136" i="15"/>
  <c r="C136" i="15"/>
  <c r="D136" i="15"/>
  <c r="E136" i="15"/>
  <c r="F136" i="15"/>
  <c r="G136" i="15"/>
  <c r="H136" i="15"/>
  <c r="I136" i="15"/>
  <c r="J136" i="15"/>
  <c r="K136" i="15"/>
  <c r="L136" i="15"/>
  <c r="M136" i="15"/>
  <c r="B137" i="15"/>
  <c r="C137" i="15"/>
  <c r="D137" i="15"/>
  <c r="E137" i="15"/>
  <c r="F137" i="15"/>
  <c r="G137" i="15"/>
  <c r="H137" i="15"/>
  <c r="I137" i="15"/>
  <c r="J137" i="15"/>
  <c r="K137" i="15"/>
  <c r="L137" i="15"/>
  <c r="M137" i="15"/>
  <c r="B138" i="15"/>
  <c r="C138" i="15"/>
  <c r="D138" i="15"/>
  <c r="E138" i="15"/>
  <c r="F138" i="15"/>
  <c r="G138" i="15"/>
  <c r="H138" i="15"/>
  <c r="I138" i="15"/>
  <c r="J138" i="15"/>
  <c r="K138" i="15"/>
  <c r="L138" i="15"/>
  <c r="M138" i="15"/>
  <c r="B139" i="15"/>
  <c r="C139" i="15"/>
  <c r="D139" i="15"/>
  <c r="E139" i="15"/>
  <c r="F139" i="15"/>
  <c r="G139" i="15"/>
  <c r="H139" i="15"/>
  <c r="I139" i="15"/>
  <c r="J139" i="15"/>
  <c r="K139" i="15"/>
  <c r="L139" i="15"/>
  <c r="M139" i="15"/>
  <c r="B140" i="15"/>
  <c r="C140" i="15"/>
  <c r="D140" i="15"/>
  <c r="E140" i="15"/>
  <c r="F140" i="15"/>
  <c r="G140" i="15"/>
  <c r="H140" i="15"/>
  <c r="I140" i="15"/>
  <c r="J140" i="15"/>
  <c r="K140" i="15"/>
  <c r="L140" i="15"/>
  <c r="M140" i="15"/>
  <c r="B141" i="15"/>
  <c r="C141" i="15"/>
  <c r="D141" i="15"/>
  <c r="E141" i="15"/>
  <c r="F141" i="15"/>
  <c r="G141" i="15"/>
  <c r="H141" i="15"/>
  <c r="I141" i="15"/>
  <c r="J141" i="15"/>
  <c r="K141" i="15"/>
  <c r="L141" i="15"/>
  <c r="M141" i="15"/>
  <c r="B142" i="15"/>
  <c r="C142" i="15"/>
  <c r="D142" i="15"/>
  <c r="E142" i="15"/>
  <c r="F142" i="15"/>
  <c r="G142" i="15"/>
  <c r="H142" i="15"/>
  <c r="I142" i="15"/>
  <c r="J142" i="15"/>
  <c r="K142" i="15"/>
  <c r="L142" i="15"/>
  <c r="M142" i="15"/>
  <c r="B143" i="15"/>
  <c r="C143" i="15"/>
  <c r="D143" i="15"/>
  <c r="E143" i="15"/>
  <c r="F143" i="15"/>
  <c r="G143" i="15"/>
  <c r="H143" i="15"/>
  <c r="I143" i="15"/>
  <c r="J143" i="15"/>
  <c r="K143" i="15"/>
  <c r="L143" i="15"/>
  <c r="M143" i="15"/>
  <c r="B144" i="15"/>
  <c r="C144" i="15"/>
  <c r="D144" i="15"/>
  <c r="E144" i="15"/>
  <c r="F144" i="15"/>
  <c r="G144" i="15"/>
  <c r="H144" i="15"/>
  <c r="I144" i="15"/>
  <c r="J144" i="15"/>
  <c r="K144" i="15"/>
  <c r="L144" i="15"/>
  <c r="M144" i="15"/>
  <c r="B145" i="15"/>
  <c r="C145" i="15"/>
  <c r="D145" i="15"/>
  <c r="E145" i="15"/>
  <c r="F145" i="15"/>
  <c r="G145" i="15"/>
  <c r="H145" i="15"/>
  <c r="I145" i="15"/>
  <c r="J145" i="15"/>
  <c r="K145" i="15"/>
  <c r="L145" i="15"/>
  <c r="M145" i="15"/>
  <c r="B146" i="15"/>
  <c r="C146" i="15"/>
  <c r="D146" i="15"/>
  <c r="E146" i="15"/>
  <c r="F146" i="15"/>
  <c r="G146" i="15"/>
  <c r="H146" i="15"/>
  <c r="I146" i="15"/>
  <c r="J146" i="15"/>
  <c r="K146" i="15"/>
  <c r="L146" i="15"/>
  <c r="M146" i="15"/>
  <c r="B147" i="15"/>
  <c r="C147" i="15"/>
  <c r="D147" i="15"/>
  <c r="E147" i="15"/>
  <c r="F147" i="15"/>
  <c r="G147" i="15"/>
  <c r="H147" i="15"/>
  <c r="I147" i="15"/>
  <c r="J147" i="15"/>
  <c r="K147" i="15"/>
  <c r="L147" i="15"/>
  <c r="M147" i="15"/>
  <c r="B148" i="15"/>
  <c r="C148" i="15"/>
  <c r="D148" i="15"/>
  <c r="E148" i="15"/>
  <c r="F148" i="15"/>
  <c r="G148" i="15"/>
  <c r="H148" i="15"/>
  <c r="I148" i="15"/>
  <c r="J148" i="15"/>
  <c r="K148" i="15"/>
  <c r="L148" i="15"/>
  <c r="M148" i="15"/>
  <c r="B149" i="15"/>
  <c r="C149" i="15"/>
  <c r="D149" i="15"/>
  <c r="E149" i="15"/>
  <c r="F149" i="15"/>
  <c r="G149" i="15"/>
  <c r="H149" i="15"/>
  <c r="I149" i="15"/>
  <c r="J149" i="15"/>
  <c r="K149" i="15"/>
  <c r="L149" i="15"/>
  <c r="M149" i="15"/>
  <c r="B150" i="15"/>
  <c r="C150" i="15"/>
  <c r="D150" i="15"/>
  <c r="E150" i="15"/>
  <c r="F150" i="15"/>
  <c r="G150" i="15"/>
  <c r="H150" i="15"/>
  <c r="I150" i="15"/>
  <c r="J150" i="15"/>
  <c r="K150" i="15"/>
  <c r="L150" i="15"/>
  <c r="M150" i="15"/>
  <c r="B151" i="15"/>
  <c r="C151" i="15"/>
  <c r="D151" i="15"/>
  <c r="E151" i="15"/>
  <c r="F151" i="15"/>
  <c r="G151" i="15"/>
  <c r="H151" i="15"/>
  <c r="I151" i="15"/>
  <c r="J151" i="15"/>
  <c r="K151" i="15"/>
  <c r="L151" i="15"/>
  <c r="M151" i="15"/>
  <c r="B152" i="15"/>
  <c r="C152" i="15"/>
  <c r="D152" i="15"/>
  <c r="E152" i="15"/>
  <c r="F152" i="15"/>
  <c r="G152" i="15"/>
  <c r="H152" i="15"/>
  <c r="I152" i="15"/>
  <c r="J152" i="15"/>
  <c r="K152" i="15"/>
  <c r="L152" i="15"/>
  <c r="M152" i="15"/>
  <c r="B153" i="15"/>
  <c r="C153" i="15"/>
  <c r="D153" i="15"/>
  <c r="E153" i="15"/>
  <c r="F153" i="15"/>
  <c r="G153" i="15"/>
  <c r="H153" i="15"/>
  <c r="I153" i="15"/>
  <c r="J153" i="15"/>
  <c r="K153" i="15"/>
  <c r="L153" i="15"/>
  <c r="M153" i="15"/>
  <c r="B154" i="15"/>
  <c r="C154" i="15"/>
  <c r="D154" i="15"/>
  <c r="E154" i="15"/>
  <c r="F154" i="15"/>
  <c r="G154" i="15"/>
  <c r="H154" i="15"/>
  <c r="I154" i="15"/>
  <c r="J154" i="15"/>
  <c r="K154" i="15"/>
  <c r="L154" i="15"/>
  <c r="M154" i="15"/>
  <c r="B155" i="15"/>
  <c r="C155" i="15"/>
  <c r="D155" i="15"/>
  <c r="E155" i="15"/>
  <c r="F155" i="15"/>
  <c r="G155" i="15"/>
  <c r="H155" i="15"/>
  <c r="I155" i="15"/>
  <c r="J155" i="15"/>
  <c r="K155" i="15"/>
  <c r="L155" i="15"/>
  <c r="M155" i="15"/>
  <c r="B156" i="15"/>
  <c r="C156" i="15"/>
  <c r="D156" i="15"/>
  <c r="E156" i="15"/>
  <c r="F156" i="15"/>
  <c r="G156" i="15"/>
  <c r="H156" i="15"/>
  <c r="I156" i="15"/>
  <c r="J156" i="15"/>
  <c r="K156" i="15"/>
  <c r="L156" i="15"/>
  <c r="M156" i="15"/>
  <c r="B157" i="15"/>
  <c r="C157" i="15"/>
  <c r="D157" i="15"/>
  <c r="E157" i="15"/>
  <c r="F157" i="15"/>
  <c r="G157" i="15"/>
  <c r="H157" i="15"/>
  <c r="I157" i="15"/>
  <c r="J157" i="15"/>
  <c r="K157" i="15"/>
  <c r="L157" i="15"/>
  <c r="M157" i="15"/>
  <c r="B158" i="15"/>
  <c r="C158" i="15"/>
  <c r="D158" i="15"/>
  <c r="E158" i="15"/>
  <c r="F158" i="15"/>
  <c r="G158" i="15"/>
  <c r="H158" i="15"/>
  <c r="I158" i="15"/>
  <c r="J158" i="15"/>
  <c r="K158" i="15"/>
  <c r="L158" i="15"/>
  <c r="M158" i="15"/>
  <c r="B159" i="15"/>
  <c r="C159" i="15"/>
  <c r="D159" i="15"/>
  <c r="E159" i="15"/>
  <c r="F159" i="15"/>
  <c r="G159" i="15"/>
  <c r="H159" i="15"/>
  <c r="I159" i="15"/>
  <c r="J159" i="15"/>
  <c r="K159" i="15"/>
  <c r="L159" i="15"/>
  <c r="M159" i="15"/>
  <c r="B160" i="15"/>
  <c r="C160" i="15"/>
  <c r="D160" i="15"/>
  <c r="E160" i="15"/>
  <c r="F160" i="15"/>
  <c r="G160" i="15"/>
  <c r="H160" i="15"/>
  <c r="I160" i="15"/>
  <c r="J160" i="15"/>
  <c r="K160" i="15"/>
  <c r="L160" i="15"/>
  <c r="M160" i="15"/>
  <c r="B161" i="15"/>
  <c r="C161" i="15"/>
  <c r="D161" i="15"/>
  <c r="E161" i="15"/>
  <c r="F161" i="15"/>
  <c r="G161" i="15"/>
  <c r="H161" i="15"/>
  <c r="I161" i="15"/>
  <c r="J161" i="15"/>
  <c r="K161" i="15"/>
  <c r="L161" i="15"/>
  <c r="M161" i="15"/>
  <c r="B162" i="15"/>
  <c r="C162" i="15"/>
  <c r="D162" i="15"/>
  <c r="E162" i="15"/>
  <c r="F162" i="15"/>
  <c r="G162" i="15"/>
  <c r="H162" i="15"/>
  <c r="I162" i="15"/>
  <c r="J162" i="15"/>
  <c r="K162" i="15"/>
  <c r="L162" i="15"/>
  <c r="M162" i="15"/>
  <c r="B163" i="15"/>
  <c r="C163" i="15"/>
  <c r="D163" i="15"/>
  <c r="E163" i="15"/>
  <c r="F163" i="15"/>
  <c r="G163" i="15"/>
  <c r="H163" i="15"/>
  <c r="I163" i="15"/>
  <c r="J163" i="15"/>
  <c r="K163" i="15"/>
  <c r="L163" i="15"/>
  <c r="M163" i="15"/>
  <c r="B164" i="15"/>
  <c r="C164" i="15"/>
  <c r="D164" i="15"/>
  <c r="E164" i="15"/>
  <c r="F164" i="15"/>
  <c r="G164" i="15"/>
  <c r="H164" i="15"/>
  <c r="I164" i="15"/>
  <c r="J164" i="15"/>
  <c r="K164" i="15"/>
  <c r="L164" i="15"/>
  <c r="M164" i="15"/>
  <c r="B165" i="15"/>
  <c r="C165" i="15"/>
  <c r="D165" i="15"/>
  <c r="E165" i="15"/>
  <c r="F165" i="15"/>
  <c r="G165" i="15"/>
  <c r="H165" i="15"/>
  <c r="I165" i="15"/>
  <c r="J165" i="15"/>
  <c r="K165" i="15"/>
  <c r="L165" i="15"/>
  <c r="M165" i="15"/>
  <c r="B166" i="15"/>
  <c r="C166" i="15"/>
  <c r="D166" i="15"/>
  <c r="E166" i="15"/>
  <c r="F166" i="15"/>
  <c r="G166" i="15"/>
  <c r="H166" i="15"/>
  <c r="I166" i="15"/>
  <c r="J166" i="15"/>
  <c r="K166" i="15"/>
  <c r="L166" i="15"/>
  <c r="M166" i="15"/>
  <c r="B167" i="15"/>
  <c r="C167" i="15"/>
  <c r="D167" i="15"/>
  <c r="E167" i="15"/>
  <c r="F167" i="15"/>
  <c r="G167" i="15"/>
  <c r="H167" i="15"/>
  <c r="I167" i="15"/>
  <c r="J167" i="15"/>
  <c r="K167" i="15"/>
  <c r="L167" i="15"/>
  <c r="M167" i="15"/>
  <c r="B168" i="15"/>
  <c r="C168" i="15"/>
  <c r="D168" i="15"/>
  <c r="E168" i="15"/>
  <c r="F168" i="15"/>
  <c r="G168" i="15"/>
  <c r="H168" i="15"/>
  <c r="I168" i="15"/>
  <c r="J168" i="15"/>
  <c r="K168" i="15"/>
  <c r="L168" i="15"/>
  <c r="M168" i="15"/>
  <c r="B169" i="15"/>
  <c r="C169" i="15"/>
  <c r="D169" i="15"/>
  <c r="E169" i="15"/>
  <c r="F169" i="15"/>
  <c r="G169" i="15"/>
  <c r="H169" i="15"/>
  <c r="I169" i="15"/>
  <c r="J169" i="15"/>
  <c r="K169" i="15"/>
  <c r="L169" i="15"/>
  <c r="M169" i="15"/>
  <c r="B170" i="15"/>
  <c r="C170" i="15"/>
  <c r="D170" i="15"/>
  <c r="E170" i="15"/>
  <c r="F170" i="15"/>
  <c r="G170" i="15"/>
  <c r="H170" i="15"/>
  <c r="I170" i="15"/>
  <c r="J170" i="15"/>
  <c r="K170" i="15"/>
  <c r="L170" i="15"/>
  <c r="M170" i="15"/>
  <c r="B171" i="15"/>
  <c r="C171" i="15"/>
  <c r="D171" i="15"/>
  <c r="E171" i="15"/>
  <c r="F171" i="15"/>
  <c r="G171" i="15"/>
  <c r="H171" i="15"/>
  <c r="I171" i="15"/>
  <c r="J171" i="15"/>
  <c r="K171" i="15"/>
  <c r="L171" i="15"/>
  <c r="M171" i="15"/>
  <c r="B172" i="15"/>
  <c r="C172" i="15"/>
  <c r="D172" i="15"/>
  <c r="E172" i="15"/>
  <c r="F172" i="15"/>
  <c r="G172" i="15"/>
  <c r="H172" i="15"/>
  <c r="I172" i="15"/>
  <c r="J172" i="15"/>
  <c r="K172" i="15"/>
  <c r="L172" i="15"/>
  <c r="M172" i="15"/>
  <c r="B173" i="15"/>
  <c r="C173" i="15"/>
  <c r="D173" i="15"/>
  <c r="E173" i="15"/>
  <c r="F173" i="15"/>
  <c r="G173" i="15"/>
  <c r="H173" i="15"/>
  <c r="I173" i="15"/>
  <c r="J173" i="15"/>
  <c r="K173" i="15"/>
  <c r="L173" i="15"/>
  <c r="M173" i="15"/>
  <c r="B174" i="15"/>
  <c r="C174" i="15"/>
  <c r="D174" i="15"/>
  <c r="E174" i="15"/>
  <c r="F174" i="15"/>
  <c r="G174" i="15"/>
  <c r="H174" i="15"/>
  <c r="I174" i="15"/>
  <c r="J174" i="15"/>
  <c r="K174" i="15"/>
  <c r="L174" i="15"/>
  <c r="M174" i="15"/>
  <c r="B175" i="15"/>
  <c r="C175" i="15"/>
  <c r="D175" i="15"/>
  <c r="E175" i="15"/>
  <c r="F175" i="15"/>
  <c r="G175" i="15"/>
  <c r="H175" i="15"/>
  <c r="I175" i="15"/>
  <c r="J175" i="15"/>
  <c r="K175" i="15"/>
  <c r="L175" i="15"/>
  <c r="M175" i="15"/>
  <c r="B176" i="15"/>
  <c r="C176" i="15"/>
  <c r="D176" i="15"/>
  <c r="E176" i="15"/>
  <c r="F176" i="15"/>
  <c r="G176" i="15"/>
  <c r="H176" i="15"/>
  <c r="I176" i="15"/>
  <c r="J176" i="15"/>
  <c r="K176" i="15"/>
  <c r="L176" i="15"/>
  <c r="M176" i="15"/>
  <c r="B177" i="15"/>
  <c r="C177" i="15"/>
  <c r="D177" i="15"/>
  <c r="E177" i="15"/>
  <c r="F177" i="15"/>
  <c r="G177" i="15"/>
  <c r="H177" i="15"/>
  <c r="I177" i="15"/>
  <c r="J177" i="15"/>
  <c r="K177" i="15"/>
  <c r="L177" i="15"/>
  <c r="M177" i="15"/>
  <c r="B178" i="15"/>
  <c r="C178" i="15"/>
  <c r="D178" i="15"/>
  <c r="E178" i="15"/>
  <c r="F178" i="15"/>
  <c r="G178" i="15"/>
  <c r="H178" i="15"/>
  <c r="I178" i="15"/>
  <c r="J178" i="15"/>
  <c r="K178" i="15"/>
  <c r="L178" i="15"/>
  <c r="M178" i="15"/>
  <c r="B179" i="15"/>
  <c r="C179" i="15"/>
  <c r="D179" i="15"/>
  <c r="E179" i="15"/>
  <c r="F179" i="15"/>
  <c r="G179" i="15"/>
  <c r="H179" i="15"/>
  <c r="I179" i="15"/>
  <c r="J179" i="15"/>
  <c r="K179" i="15"/>
  <c r="L179" i="15"/>
  <c r="M179" i="15"/>
  <c r="B180" i="15"/>
  <c r="C180" i="15"/>
  <c r="D180" i="15"/>
  <c r="E180" i="15"/>
  <c r="F180" i="15"/>
  <c r="G180" i="15"/>
  <c r="H180" i="15"/>
  <c r="I180" i="15"/>
  <c r="J180" i="15"/>
  <c r="K180" i="15"/>
  <c r="L180" i="15"/>
  <c r="M180" i="15"/>
  <c r="B181" i="15"/>
  <c r="C181" i="15"/>
  <c r="D181" i="15"/>
  <c r="E181" i="15"/>
  <c r="F181" i="15"/>
  <c r="G181" i="15"/>
  <c r="H181" i="15"/>
  <c r="I181" i="15"/>
  <c r="J181" i="15"/>
  <c r="K181" i="15"/>
  <c r="L181" i="15"/>
  <c r="M181" i="15"/>
  <c r="B182" i="15"/>
  <c r="C182" i="15"/>
  <c r="D182" i="15"/>
  <c r="E182" i="15"/>
  <c r="F182" i="15"/>
  <c r="G182" i="15"/>
  <c r="H182" i="15"/>
  <c r="I182" i="15"/>
  <c r="J182" i="15"/>
  <c r="K182" i="15"/>
  <c r="L182" i="15"/>
  <c r="M182" i="15"/>
  <c r="B183" i="15"/>
  <c r="C183" i="15"/>
  <c r="D183" i="15"/>
  <c r="E183" i="15"/>
  <c r="F183" i="15"/>
  <c r="G183" i="15"/>
  <c r="H183" i="15"/>
  <c r="I183" i="15"/>
  <c r="J183" i="15"/>
  <c r="K183" i="15"/>
  <c r="L183" i="15"/>
  <c r="M183" i="15"/>
  <c r="B184" i="15"/>
  <c r="C184" i="15"/>
  <c r="D184" i="15"/>
  <c r="E184" i="15"/>
  <c r="F184" i="15"/>
  <c r="G184" i="15"/>
  <c r="H184" i="15"/>
  <c r="I184" i="15"/>
  <c r="J184" i="15"/>
  <c r="K184" i="15"/>
  <c r="L184" i="15"/>
  <c r="M184" i="15"/>
  <c r="B185" i="15"/>
  <c r="C185" i="15"/>
  <c r="D185" i="15"/>
  <c r="E185" i="15"/>
  <c r="F185" i="15"/>
  <c r="G185" i="15"/>
  <c r="H185" i="15"/>
  <c r="I185" i="15"/>
  <c r="J185" i="15"/>
  <c r="K185" i="15"/>
  <c r="L185" i="15"/>
  <c r="M185" i="15"/>
  <c r="B186" i="15"/>
  <c r="C186" i="15"/>
  <c r="D186" i="15"/>
  <c r="E186" i="15"/>
  <c r="F186" i="15"/>
  <c r="G186" i="15"/>
  <c r="H186" i="15"/>
  <c r="I186" i="15"/>
  <c r="J186" i="15"/>
  <c r="K186" i="15"/>
  <c r="L186" i="15"/>
  <c r="M186" i="15"/>
  <c r="B187" i="15"/>
  <c r="C187" i="15"/>
  <c r="D187" i="15"/>
  <c r="E187" i="15"/>
  <c r="F187" i="15"/>
  <c r="G187" i="15"/>
  <c r="H187" i="15"/>
  <c r="I187" i="15"/>
  <c r="J187" i="15"/>
  <c r="K187" i="15"/>
  <c r="L187" i="15"/>
  <c r="M187" i="15"/>
  <c r="B188" i="15"/>
  <c r="C188" i="15"/>
  <c r="D188" i="15"/>
  <c r="E188" i="15"/>
  <c r="F188" i="15"/>
  <c r="G188" i="15"/>
  <c r="H188" i="15"/>
  <c r="I188" i="15"/>
  <c r="J188" i="15"/>
  <c r="K188" i="15"/>
  <c r="L188" i="15"/>
  <c r="M188" i="15"/>
  <c r="B189" i="15"/>
  <c r="C189" i="15"/>
  <c r="D189" i="15"/>
  <c r="E189" i="15"/>
  <c r="F189" i="15"/>
  <c r="G189" i="15"/>
  <c r="H189" i="15"/>
  <c r="I189" i="15"/>
  <c r="J189" i="15"/>
  <c r="K189" i="15"/>
  <c r="L189" i="15"/>
  <c r="M189" i="15"/>
  <c r="B190" i="15"/>
  <c r="C190" i="15"/>
  <c r="D190" i="15"/>
  <c r="E190" i="15"/>
  <c r="F190" i="15"/>
  <c r="G190" i="15"/>
  <c r="H190" i="15"/>
  <c r="I190" i="15"/>
  <c r="J190" i="15"/>
  <c r="K190" i="15"/>
  <c r="L190" i="15"/>
  <c r="M190" i="15"/>
  <c r="B191" i="15"/>
  <c r="C191" i="15"/>
  <c r="D191" i="15"/>
  <c r="E191" i="15"/>
  <c r="F191" i="15"/>
  <c r="G191" i="15"/>
  <c r="H191" i="15"/>
  <c r="I191" i="15"/>
  <c r="J191" i="15"/>
  <c r="K191" i="15"/>
  <c r="L191" i="15"/>
  <c r="M191" i="15"/>
  <c r="B192" i="15"/>
  <c r="C192" i="15"/>
  <c r="D192" i="15"/>
  <c r="E192" i="15"/>
  <c r="F192" i="15"/>
  <c r="G192" i="15"/>
  <c r="H192" i="15"/>
  <c r="I192" i="15"/>
  <c r="J192" i="15"/>
  <c r="K192" i="15"/>
  <c r="L192" i="15"/>
  <c r="M192" i="15"/>
  <c r="B193" i="15"/>
  <c r="C193" i="15"/>
  <c r="D193" i="15"/>
  <c r="E193" i="15"/>
  <c r="F193" i="15"/>
  <c r="G193" i="15"/>
  <c r="H193" i="15"/>
  <c r="I193" i="15"/>
  <c r="J193" i="15"/>
  <c r="K193" i="15"/>
  <c r="L193" i="15"/>
  <c r="M193" i="15"/>
  <c r="B194" i="15"/>
  <c r="C194" i="15"/>
  <c r="D194" i="15"/>
  <c r="E194" i="15"/>
  <c r="F194" i="15"/>
  <c r="G194" i="15"/>
  <c r="H194" i="15"/>
  <c r="I194" i="15"/>
  <c r="J194" i="15"/>
  <c r="K194" i="15"/>
  <c r="L194" i="15"/>
  <c r="M194" i="15"/>
  <c r="B195" i="15"/>
  <c r="C195" i="15"/>
  <c r="D195" i="15"/>
  <c r="E195" i="15"/>
  <c r="F195" i="15"/>
  <c r="G195" i="15"/>
  <c r="H195" i="15"/>
  <c r="I195" i="15"/>
  <c r="J195" i="15"/>
  <c r="K195" i="15"/>
  <c r="L195" i="15"/>
  <c r="M195" i="15"/>
  <c r="B196" i="15"/>
  <c r="C196" i="15"/>
  <c r="D196" i="15"/>
  <c r="E196" i="15"/>
  <c r="F196" i="15"/>
  <c r="G196" i="15"/>
  <c r="H196" i="15"/>
  <c r="I196" i="15"/>
  <c r="J196" i="15"/>
  <c r="K196" i="15"/>
  <c r="L196" i="15"/>
  <c r="M196" i="15"/>
  <c r="B197" i="15"/>
  <c r="C197" i="15"/>
  <c r="D197" i="15"/>
  <c r="E197" i="15"/>
  <c r="F197" i="15"/>
  <c r="G197" i="15"/>
  <c r="H197" i="15"/>
  <c r="I197" i="15"/>
  <c r="J197" i="15"/>
  <c r="K197" i="15"/>
  <c r="L197" i="15"/>
  <c r="M197" i="15"/>
  <c r="B198" i="15"/>
  <c r="C198" i="15"/>
  <c r="D198" i="15"/>
  <c r="E198" i="15"/>
  <c r="F198" i="15"/>
  <c r="G198" i="15"/>
  <c r="H198" i="15"/>
  <c r="I198" i="15"/>
  <c r="J198" i="15"/>
  <c r="K198" i="15"/>
  <c r="L198" i="15"/>
  <c r="M198" i="15"/>
  <c r="B199" i="15"/>
  <c r="C199" i="15"/>
  <c r="D199" i="15"/>
  <c r="E199" i="15"/>
  <c r="F199" i="15"/>
  <c r="G199" i="15"/>
  <c r="H199" i="15"/>
  <c r="I199" i="15"/>
  <c r="J199" i="15"/>
  <c r="K199" i="15"/>
  <c r="L199" i="15"/>
  <c r="M199" i="15"/>
  <c r="B200" i="15"/>
  <c r="C200" i="15"/>
  <c r="D200" i="15"/>
  <c r="E200" i="15"/>
  <c r="F200" i="15"/>
  <c r="G200" i="15"/>
  <c r="H200" i="15"/>
  <c r="I200" i="15"/>
  <c r="J200" i="15"/>
  <c r="K200" i="15"/>
  <c r="L200" i="15"/>
  <c r="M200" i="15"/>
  <c r="B201" i="15"/>
  <c r="C201" i="15"/>
  <c r="D201" i="15"/>
  <c r="E201" i="15"/>
  <c r="F201" i="15"/>
  <c r="G201" i="15"/>
  <c r="H201" i="15"/>
  <c r="I201" i="15"/>
  <c r="J201" i="15"/>
  <c r="K201" i="15"/>
  <c r="L201" i="15"/>
  <c r="M201" i="15"/>
  <c r="B202" i="15"/>
  <c r="C202" i="15"/>
  <c r="D202" i="15"/>
  <c r="E202" i="15"/>
  <c r="F202" i="15"/>
  <c r="G202" i="15"/>
  <c r="H202" i="15"/>
  <c r="I202" i="15"/>
  <c r="J202" i="15"/>
  <c r="K202" i="15"/>
  <c r="L202" i="15"/>
  <c r="M202" i="15"/>
  <c r="B203" i="15"/>
  <c r="C203" i="15"/>
  <c r="D203" i="15"/>
  <c r="E203" i="15"/>
  <c r="F203" i="15"/>
  <c r="G203" i="15"/>
  <c r="H203" i="15"/>
  <c r="I203" i="15"/>
  <c r="J203" i="15"/>
  <c r="K203" i="15"/>
  <c r="L203" i="15"/>
  <c r="M203" i="15"/>
  <c r="C3" i="15"/>
  <c r="D3" i="15"/>
  <c r="E3" i="15"/>
  <c r="F3" i="15"/>
  <c r="G3" i="15"/>
  <c r="H3" i="15"/>
  <c r="I3" i="15"/>
  <c r="J3" i="15"/>
  <c r="K3" i="15"/>
  <c r="L3" i="15"/>
  <c r="M3" i="15"/>
  <c r="B4" i="14"/>
  <c r="C4" i="14"/>
  <c r="D4" i="14"/>
  <c r="E4" i="14"/>
  <c r="F4" i="14"/>
  <c r="G4" i="14"/>
  <c r="H4" i="14"/>
  <c r="I4" i="14"/>
  <c r="J4" i="14"/>
  <c r="K4" i="14"/>
  <c r="L4" i="14"/>
  <c r="M4" i="14"/>
  <c r="B5" i="14"/>
  <c r="C5" i="14"/>
  <c r="D5" i="14"/>
  <c r="E5" i="14"/>
  <c r="F5" i="14"/>
  <c r="G5" i="14"/>
  <c r="H5" i="14"/>
  <c r="I5" i="14"/>
  <c r="J5" i="14"/>
  <c r="K5" i="14"/>
  <c r="L5" i="14"/>
  <c r="M5" i="14"/>
  <c r="B6" i="14"/>
  <c r="C6" i="14"/>
  <c r="D6" i="14"/>
  <c r="E6" i="14"/>
  <c r="F6" i="14"/>
  <c r="G6" i="14"/>
  <c r="H6" i="14"/>
  <c r="I6" i="14"/>
  <c r="J6" i="14"/>
  <c r="K6" i="14"/>
  <c r="L6" i="14"/>
  <c r="M6" i="14"/>
  <c r="B7" i="14"/>
  <c r="C7" i="14"/>
  <c r="D7" i="14"/>
  <c r="E7" i="14"/>
  <c r="F7" i="14"/>
  <c r="G7" i="14"/>
  <c r="H7" i="14"/>
  <c r="I7" i="14"/>
  <c r="J7" i="14"/>
  <c r="K7" i="14"/>
  <c r="L7" i="14"/>
  <c r="M7" i="14"/>
  <c r="B8" i="14"/>
  <c r="C8" i="14"/>
  <c r="D8" i="14"/>
  <c r="E8" i="14"/>
  <c r="F8" i="14"/>
  <c r="G8" i="14"/>
  <c r="H8" i="14"/>
  <c r="I8" i="14"/>
  <c r="J8" i="14"/>
  <c r="K8" i="14"/>
  <c r="L8" i="14"/>
  <c r="M8" i="14"/>
  <c r="B9" i="14"/>
  <c r="C9" i="14"/>
  <c r="D9" i="14"/>
  <c r="E9" i="14"/>
  <c r="F9" i="14"/>
  <c r="G9" i="14"/>
  <c r="H9" i="14"/>
  <c r="I9" i="14"/>
  <c r="J9" i="14"/>
  <c r="K9" i="14"/>
  <c r="L9" i="14"/>
  <c r="M9" i="14"/>
  <c r="B10" i="14"/>
  <c r="C10" i="14"/>
  <c r="D10" i="14"/>
  <c r="E10" i="14"/>
  <c r="F10" i="14"/>
  <c r="G10" i="14"/>
  <c r="H10" i="14"/>
  <c r="I10" i="14"/>
  <c r="J10" i="14"/>
  <c r="K10" i="14"/>
  <c r="L10" i="14"/>
  <c r="M10" i="14"/>
  <c r="B11" i="14"/>
  <c r="C11" i="14"/>
  <c r="D11" i="14"/>
  <c r="E11" i="14"/>
  <c r="F11" i="14"/>
  <c r="G11" i="14"/>
  <c r="H11" i="14"/>
  <c r="I11" i="14"/>
  <c r="J11" i="14"/>
  <c r="K11" i="14"/>
  <c r="L11" i="14"/>
  <c r="M11" i="14"/>
  <c r="B12" i="14"/>
  <c r="C12" i="14"/>
  <c r="D12" i="14"/>
  <c r="E12" i="14"/>
  <c r="F12" i="14"/>
  <c r="G12" i="14"/>
  <c r="H12" i="14"/>
  <c r="I12" i="14"/>
  <c r="J12" i="14"/>
  <c r="K12" i="14"/>
  <c r="L12" i="14"/>
  <c r="M12" i="14"/>
  <c r="B13" i="14"/>
  <c r="C13" i="14"/>
  <c r="D13" i="14"/>
  <c r="E13" i="14"/>
  <c r="F13" i="14"/>
  <c r="G13" i="14"/>
  <c r="H13" i="14"/>
  <c r="I13" i="14"/>
  <c r="J13" i="14"/>
  <c r="K13" i="14"/>
  <c r="L13" i="14"/>
  <c r="M13" i="14"/>
  <c r="B14" i="14"/>
  <c r="C14" i="14"/>
  <c r="D14" i="14"/>
  <c r="E14" i="14"/>
  <c r="F14" i="14"/>
  <c r="G14" i="14"/>
  <c r="H14" i="14"/>
  <c r="I14" i="14"/>
  <c r="J14" i="14"/>
  <c r="K14" i="14"/>
  <c r="L14" i="14"/>
  <c r="M14" i="14"/>
  <c r="B15" i="14"/>
  <c r="C15" i="14"/>
  <c r="D15" i="14"/>
  <c r="E15" i="14"/>
  <c r="F15" i="14"/>
  <c r="G15" i="14"/>
  <c r="H15" i="14"/>
  <c r="I15" i="14"/>
  <c r="J15" i="14"/>
  <c r="K15" i="14"/>
  <c r="L15" i="14"/>
  <c r="M15" i="14"/>
  <c r="B16" i="14"/>
  <c r="C16" i="14"/>
  <c r="D16" i="14"/>
  <c r="E16" i="14"/>
  <c r="F16" i="14"/>
  <c r="G16" i="14"/>
  <c r="H16" i="14"/>
  <c r="I16" i="14"/>
  <c r="J16" i="14"/>
  <c r="K16" i="14"/>
  <c r="L16" i="14"/>
  <c r="M16" i="14"/>
  <c r="B17" i="14"/>
  <c r="C17" i="14"/>
  <c r="D17" i="14"/>
  <c r="E17" i="14"/>
  <c r="F17" i="14"/>
  <c r="G17" i="14"/>
  <c r="H17" i="14"/>
  <c r="I17" i="14"/>
  <c r="J17" i="14"/>
  <c r="K17" i="14"/>
  <c r="L17" i="14"/>
  <c r="M17" i="14"/>
  <c r="B18" i="14"/>
  <c r="C18" i="14"/>
  <c r="D18" i="14"/>
  <c r="E18" i="14"/>
  <c r="F18" i="14"/>
  <c r="G18" i="14"/>
  <c r="H18" i="14"/>
  <c r="I18" i="14"/>
  <c r="J18" i="14"/>
  <c r="K18" i="14"/>
  <c r="L18" i="14"/>
  <c r="M18" i="14"/>
  <c r="B19" i="14"/>
  <c r="C19" i="14"/>
  <c r="D19" i="14"/>
  <c r="E19" i="14"/>
  <c r="F19" i="14"/>
  <c r="G19" i="14"/>
  <c r="H19" i="14"/>
  <c r="I19" i="14"/>
  <c r="J19" i="14"/>
  <c r="K19" i="14"/>
  <c r="L19" i="14"/>
  <c r="M19" i="14"/>
  <c r="B20" i="14"/>
  <c r="C20" i="14"/>
  <c r="D20" i="14"/>
  <c r="E20" i="14"/>
  <c r="F20" i="14"/>
  <c r="G20" i="14"/>
  <c r="H20" i="14"/>
  <c r="I20" i="14"/>
  <c r="J20" i="14"/>
  <c r="K20" i="14"/>
  <c r="L20" i="14"/>
  <c r="M20" i="14"/>
  <c r="B21" i="14"/>
  <c r="C21" i="14"/>
  <c r="D21" i="14"/>
  <c r="E21" i="14"/>
  <c r="F21" i="14"/>
  <c r="G21" i="14"/>
  <c r="H21" i="14"/>
  <c r="I21" i="14"/>
  <c r="J21" i="14"/>
  <c r="K21" i="14"/>
  <c r="L21" i="14"/>
  <c r="M21" i="14"/>
  <c r="B22" i="14"/>
  <c r="C22" i="14"/>
  <c r="D22" i="14"/>
  <c r="E22" i="14"/>
  <c r="F22" i="14"/>
  <c r="G22" i="14"/>
  <c r="H22" i="14"/>
  <c r="I22" i="14"/>
  <c r="J22" i="14"/>
  <c r="K22" i="14"/>
  <c r="L22" i="14"/>
  <c r="M22" i="14"/>
  <c r="B23" i="14"/>
  <c r="C23" i="14"/>
  <c r="D23" i="14"/>
  <c r="E23" i="14"/>
  <c r="F23" i="14"/>
  <c r="G23" i="14"/>
  <c r="H23" i="14"/>
  <c r="I23" i="14"/>
  <c r="J23" i="14"/>
  <c r="K23" i="14"/>
  <c r="L23" i="14"/>
  <c r="M23" i="14"/>
  <c r="B24" i="14"/>
  <c r="C24" i="14"/>
  <c r="D24" i="14"/>
  <c r="E24" i="14"/>
  <c r="F24" i="14"/>
  <c r="G24" i="14"/>
  <c r="H24" i="14"/>
  <c r="I24" i="14"/>
  <c r="J24" i="14"/>
  <c r="K24" i="14"/>
  <c r="L24" i="14"/>
  <c r="M24" i="14"/>
  <c r="B25" i="14"/>
  <c r="C25" i="14"/>
  <c r="D25" i="14"/>
  <c r="E25" i="14"/>
  <c r="F25" i="14"/>
  <c r="G25" i="14"/>
  <c r="H25" i="14"/>
  <c r="I25" i="14"/>
  <c r="J25" i="14"/>
  <c r="K25" i="14"/>
  <c r="L25" i="14"/>
  <c r="M25" i="14"/>
  <c r="B26" i="14"/>
  <c r="C26" i="14"/>
  <c r="D26" i="14"/>
  <c r="E26" i="14"/>
  <c r="F26" i="14"/>
  <c r="G26" i="14"/>
  <c r="H26" i="14"/>
  <c r="I26" i="14"/>
  <c r="J26" i="14"/>
  <c r="K26" i="14"/>
  <c r="L26" i="14"/>
  <c r="M26" i="14"/>
  <c r="B27" i="14"/>
  <c r="C27" i="14"/>
  <c r="D27" i="14"/>
  <c r="E27" i="14"/>
  <c r="F27" i="14"/>
  <c r="G27" i="14"/>
  <c r="H27" i="14"/>
  <c r="I27" i="14"/>
  <c r="J27" i="14"/>
  <c r="K27" i="14"/>
  <c r="L27" i="14"/>
  <c r="M27" i="14"/>
  <c r="B28" i="14"/>
  <c r="C28" i="14"/>
  <c r="D28" i="14"/>
  <c r="E28" i="14"/>
  <c r="F28" i="14"/>
  <c r="G28" i="14"/>
  <c r="H28" i="14"/>
  <c r="I28" i="14"/>
  <c r="J28" i="14"/>
  <c r="K28" i="14"/>
  <c r="L28" i="14"/>
  <c r="M28" i="14"/>
  <c r="B29" i="14"/>
  <c r="C29" i="14"/>
  <c r="D29" i="14"/>
  <c r="E29" i="14"/>
  <c r="F29" i="14"/>
  <c r="G29" i="14"/>
  <c r="H29" i="14"/>
  <c r="I29" i="14"/>
  <c r="J29" i="14"/>
  <c r="K29" i="14"/>
  <c r="L29" i="14"/>
  <c r="M29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B31" i="14"/>
  <c r="C31" i="14"/>
  <c r="D31" i="14"/>
  <c r="E31" i="14"/>
  <c r="F31" i="14"/>
  <c r="G31" i="14"/>
  <c r="H31" i="14"/>
  <c r="I31" i="14"/>
  <c r="J31" i="14"/>
  <c r="K31" i="14"/>
  <c r="L31" i="14"/>
  <c r="M31" i="14"/>
  <c r="B32" i="14"/>
  <c r="C32" i="14"/>
  <c r="D32" i="14"/>
  <c r="E32" i="14"/>
  <c r="F32" i="14"/>
  <c r="G32" i="14"/>
  <c r="H32" i="14"/>
  <c r="I32" i="14"/>
  <c r="J32" i="14"/>
  <c r="K32" i="14"/>
  <c r="L32" i="14"/>
  <c r="M32" i="14"/>
  <c r="B33" i="14"/>
  <c r="C33" i="14"/>
  <c r="D33" i="14"/>
  <c r="E33" i="14"/>
  <c r="F33" i="14"/>
  <c r="G33" i="14"/>
  <c r="H33" i="14"/>
  <c r="I33" i="14"/>
  <c r="J33" i="14"/>
  <c r="K33" i="14"/>
  <c r="L33" i="14"/>
  <c r="M33" i="14"/>
  <c r="B34" i="14"/>
  <c r="C34" i="14"/>
  <c r="D34" i="14"/>
  <c r="E34" i="14"/>
  <c r="F34" i="14"/>
  <c r="G34" i="14"/>
  <c r="H34" i="14"/>
  <c r="I34" i="14"/>
  <c r="J34" i="14"/>
  <c r="K34" i="14"/>
  <c r="L34" i="14"/>
  <c r="M34" i="14"/>
  <c r="B35" i="14"/>
  <c r="C35" i="14"/>
  <c r="D35" i="14"/>
  <c r="E35" i="14"/>
  <c r="F35" i="14"/>
  <c r="G35" i="14"/>
  <c r="H35" i="14"/>
  <c r="I35" i="14"/>
  <c r="J35" i="14"/>
  <c r="K35" i="14"/>
  <c r="L35" i="14"/>
  <c r="M35" i="14"/>
  <c r="B36" i="14"/>
  <c r="C36" i="14"/>
  <c r="D36" i="14"/>
  <c r="E36" i="14"/>
  <c r="F36" i="14"/>
  <c r="G36" i="14"/>
  <c r="H36" i="14"/>
  <c r="I36" i="14"/>
  <c r="J36" i="14"/>
  <c r="K36" i="14"/>
  <c r="L36" i="14"/>
  <c r="M36" i="14"/>
  <c r="B37" i="14"/>
  <c r="C37" i="14"/>
  <c r="D37" i="14"/>
  <c r="E37" i="14"/>
  <c r="F37" i="14"/>
  <c r="G37" i="14"/>
  <c r="H37" i="14"/>
  <c r="I37" i="14"/>
  <c r="J37" i="14"/>
  <c r="K37" i="14"/>
  <c r="L37" i="14"/>
  <c r="M37" i="14"/>
  <c r="B38" i="14"/>
  <c r="C38" i="14"/>
  <c r="D38" i="14"/>
  <c r="E38" i="14"/>
  <c r="F38" i="14"/>
  <c r="G38" i="14"/>
  <c r="H38" i="14"/>
  <c r="I38" i="14"/>
  <c r="J38" i="14"/>
  <c r="K38" i="14"/>
  <c r="L38" i="14"/>
  <c r="M38" i="14"/>
  <c r="B39" i="14"/>
  <c r="C39" i="14"/>
  <c r="D39" i="14"/>
  <c r="E39" i="14"/>
  <c r="F39" i="14"/>
  <c r="G39" i="14"/>
  <c r="H39" i="14"/>
  <c r="I39" i="14"/>
  <c r="J39" i="14"/>
  <c r="K39" i="14"/>
  <c r="L39" i="14"/>
  <c r="M39" i="14"/>
  <c r="B40" i="14"/>
  <c r="C40" i="14"/>
  <c r="D40" i="14"/>
  <c r="E40" i="14"/>
  <c r="F40" i="14"/>
  <c r="G40" i="14"/>
  <c r="H40" i="14"/>
  <c r="I40" i="14"/>
  <c r="J40" i="14"/>
  <c r="K40" i="14"/>
  <c r="L40" i="14"/>
  <c r="M40" i="14"/>
  <c r="B41" i="14"/>
  <c r="C41" i="14"/>
  <c r="D41" i="14"/>
  <c r="E41" i="14"/>
  <c r="F41" i="14"/>
  <c r="G41" i="14"/>
  <c r="H41" i="14"/>
  <c r="I41" i="14"/>
  <c r="J41" i="14"/>
  <c r="K41" i="14"/>
  <c r="L41" i="14"/>
  <c r="M41" i="14"/>
  <c r="B42" i="14"/>
  <c r="C42" i="14"/>
  <c r="D42" i="14"/>
  <c r="E42" i="14"/>
  <c r="F42" i="14"/>
  <c r="G42" i="14"/>
  <c r="H42" i="14"/>
  <c r="I42" i="14"/>
  <c r="J42" i="14"/>
  <c r="K42" i="14"/>
  <c r="L42" i="14"/>
  <c r="M42" i="14"/>
  <c r="B43" i="14"/>
  <c r="C43" i="14"/>
  <c r="D43" i="14"/>
  <c r="E43" i="14"/>
  <c r="F43" i="14"/>
  <c r="G43" i="14"/>
  <c r="H43" i="14"/>
  <c r="I43" i="14"/>
  <c r="J43" i="14"/>
  <c r="K43" i="14"/>
  <c r="L43" i="14"/>
  <c r="M43" i="14"/>
  <c r="B44" i="14"/>
  <c r="C44" i="14"/>
  <c r="D44" i="14"/>
  <c r="E44" i="14"/>
  <c r="F44" i="14"/>
  <c r="G44" i="14"/>
  <c r="H44" i="14"/>
  <c r="I44" i="14"/>
  <c r="J44" i="14"/>
  <c r="K44" i="14"/>
  <c r="L44" i="14"/>
  <c r="M44" i="14"/>
  <c r="B45" i="14"/>
  <c r="C45" i="14"/>
  <c r="D45" i="14"/>
  <c r="E45" i="14"/>
  <c r="F45" i="14"/>
  <c r="G45" i="14"/>
  <c r="H45" i="14"/>
  <c r="I45" i="14"/>
  <c r="J45" i="14"/>
  <c r="K45" i="14"/>
  <c r="L45" i="14"/>
  <c r="M45" i="14"/>
  <c r="B46" i="14"/>
  <c r="C46" i="14"/>
  <c r="D46" i="14"/>
  <c r="E46" i="14"/>
  <c r="F46" i="14"/>
  <c r="G46" i="14"/>
  <c r="H46" i="14"/>
  <c r="I46" i="14"/>
  <c r="J46" i="14"/>
  <c r="K46" i="14"/>
  <c r="L46" i="14"/>
  <c r="M46" i="14"/>
  <c r="B47" i="14"/>
  <c r="C47" i="14"/>
  <c r="D47" i="14"/>
  <c r="E47" i="14"/>
  <c r="F47" i="14"/>
  <c r="G47" i="14"/>
  <c r="H47" i="14"/>
  <c r="I47" i="14"/>
  <c r="J47" i="14"/>
  <c r="K47" i="14"/>
  <c r="L47" i="14"/>
  <c r="M47" i="14"/>
  <c r="B48" i="14"/>
  <c r="C48" i="14"/>
  <c r="D48" i="14"/>
  <c r="E48" i="14"/>
  <c r="F48" i="14"/>
  <c r="G48" i="14"/>
  <c r="H48" i="14"/>
  <c r="I48" i="14"/>
  <c r="J48" i="14"/>
  <c r="K48" i="14"/>
  <c r="L48" i="14"/>
  <c r="M48" i="14"/>
  <c r="B49" i="14"/>
  <c r="C49" i="14"/>
  <c r="D49" i="14"/>
  <c r="E49" i="14"/>
  <c r="F49" i="14"/>
  <c r="G49" i="14"/>
  <c r="H49" i="14"/>
  <c r="I49" i="14"/>
  <c r="J49" i="14"/>
  <c r="K49" i="14"/>
  <c r="L49" i="14"/>
  <c r="M49" i="14"/>
  <c r="B50" i="14"/>
  <c r="C50" i="14"/>
  <c r="D50" i="14"/>
  <c r="E50" i="14"/>
  <c r="F50" i="14"/>
  <c r="G50" i="14"/>
  <c r="H50" i="14"/>
  <c r="I50" i="14"/>
  <c r="J50" i="14"/>
  <c r="K50" i="14"/>
  <c r="L50" i="14"/>
  <c r="M50" i="14"/>
  <c r="B51" i="14"/>
  <c r="C51" i="14"/>
  <c r="D51" i="14"/>
  <c r="E51" i="14"/>
  <c r="F51" i="14"/>
  <c r="G51" i="14"/>
  <c r="H51" i="14"/>
  <c r="I51" i="14"/>
  <c r="J51" i="14"/>
  <c r="K51" i="14"/>
  <c r="L51" i="14"/>
  <c r="M51" i="14"/>
  <c r="B52" i="14"/>
  <c r="C52" i="14"/>
  <c r="D52" i="14"/>
  <c r="E52" i="14"/>
  <c r="F52" i="14"/>
  <c r="G52" i="14"/>
  <c r="H52" i="14"/>
  <c r="I52" i="14"/>
  <c r="J52" i="14"/>
  <c r="K52" i="14"/>
  <c r="L52" i="14"/>
  <c r="M52" i="14"/>
  <c r="B53" i="14"/>
  <c r="C53" i="14"/>
  <c r="D53" i="14"/>
  <c r="E53" i="14"/>
  <c r="F53" i="14"/>
  <c r="G53" i="14"/>
  <c r="H53" i="14"/>
  <c r="I53" i="14"/>
  <c r="J53" i="14"/>
  <c r="K53" i="14"/>
  <c r="L53" i="14"/>
  <c r="M53" i="14"/>
  <c r="B54" i="14"/>
  <c r="C54" i="14"/>
  <c r="D54" i="14"/>
  <c r="E54" i="14"/>
  <c r="F54" i="14"/>
  <c r="G54" i="14"/>
  <c r="H54" i="14"/>
  <c r="I54" i="14"/>
  <c r="J54" i="14"/>
  <c r="K54" i="14"/>
  <c r="L54" i="14"/>
  <c r="M54" i="14"/>
  <c r="B55" i="14"/>
  <c r="C55" i="14"/>
  <c r="D55" i="14"/>
  <c r="E55" i="14"/>
  <c r="F55" i="14"/>
  <c r="G55" i="14"/>
  <c r="H55" i="14"/>
  <c r="I55" i="14"/>
  <c r="J55" i="14"/>
  <c r="K55" i="14"/>
  <c r="L55" i="14"/>
  <c r="M55" i="14"/>
  <c r="B56" i="14"/>
  <c r="C56" i="14"/>
  <c r="D56" i="14"/>
  <c r="E56" i="14"/>
  <c r="F56" i="14"/>
  <c r="G56" i="14"/>
  <c r="H56" i="14"/>
  <c r="I56" i="14"/>
  <c r="J56" i="14"/>
  <c r="K56" i="14"/>
  <c r="L56" i="14"/>
  <c r="M56" i="14"/>
  <c r="B57" i="14"/>
  <c r="C57" i="14"/>
  <c r="D57" i="14"/>
  <c r="E57" i="14"/>
  <c r="F57" i="14"/>
  <c r="G57" i="14"/>
  <c r="H57" i="14"/>
  <c r="I57" i="14"/>
  <c r="J57" i="14"/>
  <c r="K57" i="14"/>
  <c r="L57" i="14"/>
  <c r="M57" i="14"/>
  <c r="B58" i="14"/>
  <c r="C58" i="14"/>
  <c r="D58" i="14"/>
  <c r="E58" i="14"/>
  <c r="F58" i="14"/>
  <c r="G58" i="14"/>
  <c r="H58" i="14"/>
  <c r="I58" i="14"/>
  <c r="J58" i="14"/>
  <c r="K58" i="14"/>
  <c r="L58" i="14"/>
  <c r="M58" i="14"/>
  <c r="B59" i="14"/>
  <c r="C59" i="14"/>
  <c r="D59" i="14"/>
  <c r="E59" i="14"/>
  <c r="F59" i="14"/>
  <c r="G59" i="14"/>
  <c r="H59" i="14"/>
  <c r="I59" i="14"/>
  <c r="J59" i="14"/>
  <c r="K59" i="14"/>
  <c r="L59" i="14"/>
  <c r="M59" i="14"/>
  <c r="B60" i="14"/>
  <c r="C60" i="14"/>
  <c r="D60" i="14"/>
  <c r="E60" i="14"/>
  <c r="F60" i="14"/>
  <c r="G60" i="14"/>
  <c r="H60" i="14"/>
  <c r="I60" i="14"/>
  <c r="J60" i="14"/>
  <c r="K60" i="14"/>
  <c r="L60" i="14"/>
  <c r="M60" i="14"/>
  <c r="B61" i="14"/>
  <c r="C61" i="14"/>
  <c r="D61" i="14"/>
  <c r="E61" i="14"/>
  <c r="F61" i="14"/>
  <c r="G61" i="14"/>
  <c r="H61" i="14"/>
  <c r="I61" i="14"/>
  <c r="J61" i="14"/>
  <c r="K61" i="14"/>
  <c r="L61" i="14"/>
  <c r="M61" i="14"/>
  <c r="B62" i="14"/>
  <c r="C62" i="14"/>
  <c r="D62" i="14"/>
  <c r="E62" i="14"/>
  <c r="F62" i="14"/>
  <c r="G62" i="14"/>
  <c r="H62" i="14"/>
  <c r="I62" i="14"/>
  <c r="J62" i="14"/>
  <c r="K62" i="14"/>
  <c r="L62" i="14"/>
  <c r="M62" i="14"/>
  <c r="B63" i="14"/>
  <c r="C63" i="14"/>
  <c r="D63" i="14"/>
  <c r="E63" i="14"/>
  <c r="F63" i="14"/>
  <c r="G63" i="14"/>
  <c r="H63" i="14"/>
  <c r="I63" i="14"/>
  <c r="J63" i="14"/>
  <c r="K63" i="14"/>
  <c r="L63" i="14"/>
  <c r="M63" i="14"/>
  <c r="B64" i="14"/>
  <c r="C64" i="14"/>
  <c r="D64" i="14"/>
  <c r="E64" i="14"/>
  <c r="F64" i="14"/>
  <c r="G64" i="14"/>
  <c r="H64" i="14"/>
  <c r="I64" i="14"/>
  <c r="J64" i="14"/>
  <c r="K64" i="14"/>
  <c r="L64" i="14"/>
  <c r="M64" i="14"/>
  <c r="B65" i="14"/>
  <c r="C65" i="14"/>
  <c r="D65" i="14"/>
  <c r="E65" i="14"/>
  <c r="F65" i="14"/>
  <c r="G65" i="14"/>
  <c r="H65" i="14"/>
  <c r="I65" i="14"/>
  <c r="J65" i="14"/>
  <c r="K65" i="14"/>
  <c r="L65" i="14"/>
  <c r="M65" i="14"/>
  <c r="B66" i="14"/>
  <c r="C66" i="14"/>
  <c r="D66" i="14"/>
  <c r="E66" i="14"/>
  <c r="F66" i="14"/>
  <c r="G66" i="14"/>
  <c r="H66" i="14"/>
  <c r="I66" i="14"/>
  <c r="J66" i="14"/>
  <c r="K66" i="14"/>
  <c r="L66" i="14"/>
  <c r="M66" i="14"/>
  <c r="B67" i="14"/>
  <c r="C67" i="14"/>
  <c r="D67" i="14"/>
  <c r="E67" i="14"/>
  <c r="F67" i="14"/>
  <c r="G67" i="14"/>
  <c r="H67" i="14"/>
  <c r="I67" i="14"/>
  <c r="J67" i="14"/>
  <c r="K67" i="14"/>
  <c r="L67" i="14"/>
  <c r="M67" i="14"/>
  <c r="B68" i="14"/>
  <c r="C68" i="14"/>
  <c r="D68" i="14"/>
  <c r="E68" i="14"/>
  <c r="F68" i="14"/>
  <c r="G68" i="14"/>
  <c r="H68" i="14"/>
  <c r="I68" i="14"/>
  <c r="J68" i="14"/>
  <c r="K68" i="14"/>
  <c r="L68" i="14"/>
  <c r="M68" i="14"/>
  <c r="B69" i="14"/>
  <c r="C69" i="14"/>
  <c r="D69" i="14"/>
  <c r="E69" i="14"/>
  <c r="F69" i="14"/>
  <c r="G69" i="14"/>
  <c r="H69" i="14"/>
  <c r="I69" i="14"/>
  <c r="J69" i="14"/>
  <c r="K69" i="14"/>
  <c r="L69" i="14"/>
  <c r="M69" i="14"/>
  <c r="B70" i="14"/>
  <c r="C70" i="14"/>
  <c r="D70" i="14"/>
  <c r="E70" i="14"/>
  <c r="F70" i="14"/>
  <c r="G70" i="14"/>
  <c r="H70" i="14"/>
  <c r="I70" i="14"/>
  <c r="J70" i="14"/>
  <c r="K70" i="14"/>
  <c r="L70" i="14"/>
  <c r="M70" i="14"/>
  <c r="B71" i="14"/>
  <c r="C71" i="14"/>
  <c r="D71" i="14"/>
  <c r="E71" i="14"/>
  <c r="F71" i="14"/>
  <c r="G71" i="14"/>
  <c r="H71" i="14"/>
  <c r="I71" i="14"/>
  <c r="J71" i="14"/>
  <c r="K71" i="14"/>
  <c r="L71" i="14"/>
  <c r="M71" i="14"/>
  <c r="B72" i="14"/>
  <c r="C72" i="14"/>
  <c r="D72" i="14"/>
  <c r="E72" i="14"/>
  <c r="F72" i="14"/>
  <c r="G72" i="14"/>
  <c r="H72" i="14"/>
  <c r="I72" i="14"/>
  <c r="J72" i="14"/>
  <c r="K72" i="14"/>
  <c r="L72" i="14"/>
  <c r="M72" i="14"/>
  <c r="B73" i="14"/>
  <c r="C73" i="14"/>
  <c r="D73" i="14"/>
  <c r="E73" i="14"/>
  <c r="F73" i="14"/>
  <c r="G73" i="14"/>
  <c r="H73" i="14"/>
  <c r="I73" i="14"/>
  <c r="J73" i="14"/>
  <c r="K73" i="14"/>
  <c r="L73" i="14"/>
  <c r="M73" i="14"/>
  <c r="B74" i="14"/>
  <c r="C74" i="14"/>
  <c r="D74" i="14"/>
  <c r="E74" i="14"/>
  <c r="F74" i="14"/>
  <c r="G74" i="14"/>
  <c r="H74" i="14"/>
  <c r="I74" i="14"/>
  <c r="J74" i="14"/>
  <c r="K74" i="14"/>
  <c r="L74" i="14"/>
  <c r="M74" i="14"/>
  <c r="B75" i="14"/>
  <c r="C75" i="14"/>
  <c r="D75" i="14"/>
  <c r="E75" i="14"/>
  <c r="F75" i="14"/>
  <c r="G75" i="14"/>
  <c r="H75" i="14"/>
  <c r="I75" i="14"/>
  <c r="J75" i="14"/>
  <c r="K75" i="14"/>
  <c r="L75" i="14"/>
  <c r="M75" i="14"/>
  <c r="B76" i="14"/>
  <c r="C76" i="14"/>
  <c r="D76" i="14"/>
  <c r="E76" i="14"/>
  <c r="F76" i="14"/>
  <c r="G76" i="14"/>
  <c r="H76" i="14"/>
  <c r="I76" i="14"/>
  <c r="J76" i="14"/>
  <c r="K76" i="14"/>
  <c r="L76" i="14"/>
  <c r="M76" i="14"/>
  <c r="B77" i="14"/>
  <c r="C77" i="14"/>
  <c r="D77" i="14"/>
  <c r="E77" i="14"/>
  <c r="F77" i="14"/>
  <c r="G77" i="14"/>
  <c r="H77" i="14"/>
  <c r="I77" i="14"/>
  <c r="J77" i="14"/>
  <c r="K77" i="14"/>
  <c r="L77" i="14"/>
  <c r="M77" i="14"/>
  <c r="B78" i="14"/>
  <c r="C78" i="14"/>
  <c r="D78" i="14"/>
  <c r="E78" i="14"/>
  <c r="F78" i="14"/>
  <c r="G78" i="14"/>
  <c r="H78" i="14"/>
  <c r="I78" i="14"/>
  <c r="J78" i="14"/>
  <c r="K78" i="14"/>
  <c r="L78" i="14"/>
  <c r="M78" i="14"/>
  <c r="B79" i="14"/>
  <c r="C79" i="14"/>
  <c r="D79" i="14"/>
  <c r="E79" i="14"/>
  <c r="F79" i="14"/>
  <c r="G79" i="14"/>
  <c r="H79" i="14"/>
  <c r="I79" i="14"/>
  <c r="J79" i="14"/>
  <c r="K79" i="14"/>
  <c r="L79" i="14"/>
  <c r="M79" i="14"/>
  <c r="B80" i="14"/>
  <c r="C80" i="14"/>
  <c r="D80" i="14"/>
  <c r="E80" i="14"/>
  <c r="F80" i="14"/>
  <c r="G80" i="14"/>
  <c r="H80" i="14"/>
  <c r="I80" i="14"/>
  <c r="J80" i="14"/>
  <c r="K80" i="14"/>
  <c r="L80" i="14"/>
  <c r="M80" i="14"/>
  <c r="B81" i="14"/>
  <c r="C81" i="14"/>
  <c r="D81" i="14"/>
  <c r="E81" i="14"/>
  <c r="F81" i="14"/>
  <c r="G81" i="14"/>
  <c r="H81" i="14"/>
  <c r="I81" i="14"/>
  <c r="J81" i="14"/>
  <c r="K81" i="14"/>
  <c r="L81" i="14"/>
  <c r="M81" i="14"/>
  <c r="B82" i="14"/>
  <c r="C82" i="14"/>
  <c r="D82" i="14"/>
  <c r="E82" i="14"/>
  <c r="F82" i="14"/>
  <c r="G82" i="14"/>
  <c r="H82" i="14"/>
  <c r="I82" i="14"/>
  <c r="J82" i="14"/>
  <c r="K82" i="14"/>
  <c r="L82" i="14"/>
  <c r="M82" i="14"/>
  <c r="B83" i="14"/>
  <c r="C83" i="14"/>
  <c r="D83" i="14"/>
  <c r="E83" i="14"/>
  <c r="F83" i="14"/>
  <c r="G83" i="14"/>
  <c r="H83" i="14"/>
  <c r="I83" i="14"/>
  <c r="J83" i="14"/>
  <c r="K83" i="14"/>
  <c r="L83" i="14"/>
  <c r="M83" i="14"/>
  <c r="B84" i="14"/>
  <c r="C84" i="14"/>
  <c r="D84" i="14"/>
  <c r="E84" i="14"/>
  <c r="F84" i="14"/>
  <c r="G84" i="14"/>
  <c r="H84" i="14"/>
  <c r="I84" i="14"/>
  <c r="J84" i="14"/>
  <c r="K84" i="14"/>
  <c r="L84" i="14"/>
  <c r="M84" i="14"/>
  <c r="B85" i="14"/>
  <c r="C85" i="14"/>
  <c r="D85" i="14"/>
  <c r="E85" i="14"/>
  <c r="F85" i="14"/>
  <c r="G85" i="14"/>
  <c r="H85" i="14"/>
  <c r="I85" i="14"/>
  <c r="J85" i="14"/>
  <c r="K85" i="14"/>
  <c r="L85" i="14"/>
  <c r="M85" i="14"/>
  <c r="B86" i="14"/>
  <c r="C86" i="14"/>
  <c r="D86" i="14"/>
  <c r="E86" i="14"/>
  <c r="F86" i="14"/>
  <c r="G86" i="14"/>
  <c r="H86" i="14"/>
  <c r="I86" i="14"/>
  <c r="J86" i="14"/>
  <c r="K86" i="14"/>
  <c r="L86" i="14"/>
  <c r="M86" i="14"/>
  <c r="B87" i="14"/>
  <c r="C87" i="14"/>
  <c r="D87" i="14"/>
  <c r="E87" i="14"/>
  <c r="F87" i="14"/>
  <c r="G87" i="14"/>
  <c r="H87" i="14"/>
  <c r="I87" i="14"/>
  <c r="J87" i="14"/>
  <c r="K87" i="14"/>
  <c r="L87" i="14"/>
  <c r="M87" i="14"/>
  <c r="B88" i="14"/>
  <c r="C88" i="14"/>
  <c r="D88" i="14"/>
  <c r="E88" i="14"/>
  <c r="F88" i="14"/>
  <c r="G88" i="14"/>
  <c r="H88" i="14"/>
  <c r="I88" i="14"/>
  <c r="J88" i="14"/>
  <c r="K88" i="14"/>
  <c r="L88" i="14"/>
  <c r="M88" i="14"/>
  <c r="B89" i="14"/>
  <c r="C89" i="14"/>
  <c r="D89" i="14"/>
  <c r="E89" i="14"/>
  <c r="F89" i="14"/>
  <c r="G89" i="14"/>
  <c r="H89" i="14"/>
  <c r="I89" i="14"/>
  <c r="J89" i="14"/>
  <c r="K89" i="14"/>
  <c r="L89" i="14"/>
  <c r="M89" i="14"/>
  <c r="B90" i="14"/>
  <c r="C90" i="14"/>
  <c r="D90" i="14"/>
  <c r="E90" i="14"/>
  <c r="F90" i="14"/>
  <c r="G90" i="14"/>
  <c r="H90" i="14"/>
  <c r="I90" i="14"/>
  <c r="J90" i="14"/>
  <c r="K90" i="14"/>
  <c r="L90" i="14"/>
  <c r="M90" i="14"/>
  <c r="B91" i="14"/>
  <c r="C91" i="14"/>
  <c r="D91" i="14"/>
  <c r="E91" i="14"/>
  <c r="F91" i="14"/>
  <c r="G91" i="14"/>
  <c r="H91" i="14"/>
  <c r="I91" i="14"/>
  <c r="J91" i="14"/>
  <c r="K91" i="14"/>
  <c r="L91" i="14"/>
  <c r="M91" i="14"/>
  <c r="B92" i="14"/>
  <c r="C92" i="14"/>
  <c r="D92" i="14"/>
  <c r="E92" i="14"/>
  <c r="F92" i="14"/>
  <c r="G92" i="14"/>
  <c r="H92" i="14"/>
  <c r="I92" i="14"/>
  <c r="J92" i="14"/>
  <c r="K92" i="14"/>
  <c r="L92" i="14"/>
  <c r="M92" i="14"/>
  <c r="B93" i="14"/>
  <c r="C93" i="14"/>
  <c r="D93" i="14"/>
  <c r="E93" i="14"/>
  <c r="F93" i="14"/>
  <c r="G93" i="14"/>
  <c r="H93" i="14"/>
  <c r="I93" i="14"/>
  <c r="J93" i="14"/>
  <c r="K93" i="14"/>
  <c r="L93" i="14"/>
  <c r="M93" i="14"/>
  <c r="B94" i="14"/>
  <c r="C94" i="14"/>
  <c r="D94" i="14"/>
  <c r="E94" i="14"/>
  <c r="F94" i="14"/>
  <c r="G94" i="14"/>
  <c r="H94" i="14"/>
  <c r="I94" i="14"/>
  <c r="J94" i="14"/>
  <c r="K94" i="14"/>
  <c r="L94" i="14"/>
  <c r="M94" i="14"/>
  <c r="B95" i="14"/>
  <c r="C95" i="14"/>
  <c r="D95" i="14"/>
  <c r="E95" i="14"/>
  <c r="F95" i="14"/>
  <c r="G95" i="14"/>
  <c r="H95" i="14"/>
  <c r="I95" i="14"/>
  <c r="J95" i="14"/>
  <c r="K95" i="14"/>
  <c r="L95" i="14"/>
  <c r="M95" i="14"/>
  <c r="B96" i="14"/>
  <c r="C96" i="14"/>
  <c r="D96" i="14"/>
  <c r="E96" i="14"/>
  <c r="F96" i="14"/>
  <c r="G96" i="14"/>
  <c r="H96" i="14"/>
  <c r="I96" i="14"/>
  <c r="J96" i="14"/>
  <c r="K96" i="14"/>
  <c r="L96" i="14"/>
  <c r="M96" i="14"/>
  <c r="B97" i="14"/>
  <c r="C97" i="14"/>
  <c r="D97" i="14"/>
  <c r="E97" i="14"/>
  <c r="F97" i="14"/>
  <c r="G97" i="14"/>
  <c r="H97" i="14"/>
  <c r="I97" i="14"/>
  <c r="J97" i="14"/>
  <c r="K97" i="14"/>
  <c r="L97" i="14"/>
  <c r="M97" i="14"/>
  <c r="B98" i="14"/>
  <c r="C98" i="14"/>
  <c r="D98" i="14"/>
  <c r="E98" i="14"/>
  <c r="F98" i="14"/>
  <c r="G98" i="14"/>
  <c r="H98" i="14"/>
  <c r="I98" i="14"/>
  <c r="J98" i="14"/>
  <c r="K98" i="14"/>
  <c r="L98" i="14"/>
  <c r="M98" i="14"/>
  <c r="B99" i="14"/>
  <c r="C99" i="14"/>
  <c r="D99" i="14"/>
  <c r="E99" i="14"/>
  <c r="F99" i="14"/>
  <c r="G99" i="14"/>
  <c r="H99" i="14"/>
  <c r="I99" i="14"/>
  <c r="J99" i="14"/>
  <c r="K99" i="14"/>
  <c r="L99" i="14"/>
  <c r="M99" i="14"/>
  <c r="B100" i="14"/>
  <c r="C100" i="14"/>
  <c r="D100" i="14"/>
  <c r="E100" i="14"/>
  <c r="F100" i="14"/>
  <c r="G100" i="14"/>
  <c r="H100" i="14"/>
  <c r="I100" i="14"/>
  <c r="J100" i="14"/>
  <c r="K100" i="14"/>
  <c r="L100" i="14"/>
  <c r="M100" i="14"/>
  <c r="B101" i="14"/>
  <c r="C101" i="14"/>
  <c r="D101" i="14"/>
  <c r="E101" i="14"/>
  <c r="F101" i="14"/>
  <c r="G101" i="14"/>
  <c r="H101" i="14"/>
  <c r="I101" i="14"/>
  <c r="J101" i="14"/>
  <c r="K101" i="14"/>
  <c r="L101" i="14"/>
  <c r="M101" i="14"/>
  <c r="B102" i="14"/>
  <c r="C102" i="14"/>
  <c r="D102" i="14"/>
  <c r="E102" i="14"/>
  <c r="F102" i="14"/>
  <c r="G102" i="14"/>
  <c r="H102" i="14"/>
  <c r="I102" i="14"/>
  <c r="J102" i="14"/>
  <c r="K102" i="14"/>
  <c r="L102" i="14"/>
  <c r="M102" i="14"/>
  <c r="B103" i="14"/>
  <c r="C103" i="14"/>
  <c r="D103" i="14"/>
  <c r="E103" i="14"/>
  <c r="F103" i="14"/>
  <c r="G103" i="14"/>
  <c r="H103" i="14"/>
  <c r="I103" i="14"/>
  <c r="J103" i="14"/>
  <c r="K103" i="14"/>
  <c r="L103" i="14"/>
  <c r="M103" i="14"/>
  <c r="B104" i="14"/>
  <c r="C104" i="14"/>
  <c r="D104" i="14"/>
  <c r="E104" i="14"/>
  <c r="F104" i="14"/>
  <c r="G104" i="14"/>
  <c r="H104" i="14"/>
  <c r="I104" i="14"/>
  <c r="J104" i="14"/>
  <c r="K104" i="14"/>
  <c r="L104" i="14"/>
  <c r="M104" i="14"/>
  <c r="B105" i="14"/>
  <c r="C105" i="14"/>
  <c r="D105" i="14"/>
  <c r="E105" i="14"/>
  <c r="F105" i="14"/>
  <c r="G105" i="14"/>
  <c r="H105" i="14"/>
  <c r="I105" i="14"/>
  <c r="J105" i="14"/>
  <c r="K105" i="14"/>
  <c r="L105" i="14"/>
  <c r="M105" i="14"/>
  <c r="B106" i="14"/>
  <c r="C106" i="14"/>
  <c r="D106" i="14"/>
  <c r="E106" i="14"/>
  <c r="F106" i="14"/>
  <c r="G106" i="14"/>
  <c r="H106" i="14"/>
  <c r="I106" i="14"/>
  <c r="J106" i="14"/>
  <c r="K106" i="14"/>
  <c r="L106" i="14"/>
  <c r="M106" i="14"/>
  <c r="B107" i="14"/>
  <c r="C107" i="14"/>
  <c r="D107" i="14"/>
  <c r="E107" i="14"/>
  <c r="F107" i="14"/>
  <c r="G107" i="14"/>
  <c r="H107" i="14"/>
  <c r="I107" i="14"/>
  <c r="J107" i="14"/>
  <c r="K107" i="14"/>
  <c r="L107" i="14"/>
  <c r="M107" i="14"/>
  <c r="B108" i="14"/>
  <c r="C108" i="14"/>
  <c r="D108" i="14"/>
  <c r="E108" i="14"/>
  <c r="F108" i="14"/>
  <c r="G108" i="14"/>
  <c r="H108" i="14"/>
  <c r="I108" i="14"/>
  <c r="J108" i="14"/>
  <c r="K108" i="14"/>
  <c r="L108" i="14"/>
  <c r="M108" i="14"/>
  <c r="B109" i="14"/>
  <c r="C109" i="14"/>
  <c r="D109" i="14"/>
  <c r="E109" i="14"/>
  <c r="F109" i="14"/>
  <c r="G109" i="14"/>
  <c r="H109" i="14"/>
  <c r="I109" i="14"/>
  <c r="J109" i="14"/>
  <c r="K109" i="14"/>
  <c r="L109" i="14"/>
  <c r="M109" i="14"/>
  <c r="B110" i="14"/>
  <c r="C110" i="14"/>
  <c r="D110" i="14"/>
  <c r="E110" i="14"/>
  <c r="F110" i="14"/>
  <c r="G110" i="14"/>
  <c r="H110" i="14"/>
  <c r="I110" i="14"/>
  <c r="J110" i="14"/>
  <c r="K110" i="14"/>
  <c r="L110" i="14"/>
  <c r="M110" i="14"/>
  <c r="B111" i="14"/>
  <c r="C111" i="14"/>
  <c r="D111" i="14"/>
  <c r="E111" i="14"/>
  <c r="F111" i="14"/>
  <c r="G111" i="14"/>
  <c r="H111" i="14"/>
  <c r="I111" i="14"/>
  <c r="J111" i="14"/>
  <c r="K111" i="14"/>
  <c r="L111" i="14"/>
  <c r="M111" i="14"/>
  <c r="B112" i="14"/>
  <c r="C112" i="14"/>
  <c r="D112" i="14"/>
  <c r="E112" i="14"/>
  <c r="F112" i="14"/>
  <c r="G112" i="14"/>
  <c r="H112" i="14"/>
  <c r="I112" i="14"/>
  <c r="J112" i="14"/>
  <c r="K112" i="14"/>
  <c r="L112" i="14"/>
  <c r="M112" i="14"/>
  <c r="B113" i="14"/>
  <c r="C113" i="14"/>
  <c r="D113" i="14"/>
  <c r="E113" i="14"/>
  <c r="F113" i="14"/>
  <c r="G113" i="14"/>
  <c r="H113" i="14"/>
  <c r="I113" i="14"/>
  <c r="J113" i="14"/>
  <c r="K113" i="14"/>
  <c r="L113" i="14"/>
  <c r="M113" i="14"/>
  <c r="B114" i="14"/>
  <c r="C114" i="14"/>
  <c r="D114" i="14"/>
  <c r="E114" i="14"/>
  <c r="F114" i="14"/>
  <c r="G114" i="14"/>
  <c r="H114" i="14"/>
  <c r="I114" i="14"/>
  <c r="J114" i="14"/>
  <c r="K114" i="14"/>
  <c r="L114" i="14"/>
  <c r="M114" i="14"/>
  <c r="B115" i="14"/>
  <c r="C115" i="14"/>
  <c r="D115" i="14"/>
  <c r="E115" i="14"/>
  <c r="F115" i="14"/>
  <c r="G115" i="14"/>
  <c r="H115" i="14"/>
  <c r="I115" i="14"/>
  <c r="J115" i="14"/>
  <c r="K115" i="14"/>
  <c r="L115" i="14"/>
  <c r="M115" i="14"/>
  <c r="B116" i="14"/>
  <c r="C116" i="14"/>
  <c r="D116" i="14"/>
  <c r="E116" i="14"/>
  <c r="F116" i="14"/>
  <c r="G116" i="14"/>
  <c r="H116" i="14"/>
  <c r="I116" i="14"/>
  <c r="J116" i="14"/>
  <c r="K116" i="14"/>
  <c r="L116" i="14"/>
  <c r="M116" i="14"/>
  <c r="B117" i="14"/>
  <c r="C117" i="14"/>
  <c r="D117" i="14"/>
  <c r="E117" i="14"/>
  <c r="F117" i="14"/>
  <c r="G117" i="14"/>
  <c r="H117" i="14"/>
  <c r="I117" i="14"/>
  <c r="J117" i="14"/>
  <c r="K117" i="14"/>
  <c r="L117" i="14"/>
  <c r="M117" i="14"/>
  <c r="B118" i="14"/>
  <c r="C118" i="14"/>
  <c r="D118" i="14"/>
  <c r="E118" i="14"/>
  <c r="F118" i="14"/>
  <c r="G118" i="14"/>
  <c r="H118" i="14"/>
  <c r="I118" i="14"/>
  <c r="J118" i="14"/>
  <c r="K118" i="14"/>
  <c r="L118" i="14"/>
  <c r="M118" i="14"/>
  <c r="B119" i="14"/>
  <c r="C119" i="14"/>
  <c r="D119" i="14"/>
  <c r="E119" i="14"/>
  <c r="F119" i="14"/>
  <c r="G119" i="14"/>
  <c r="H119" i="14"/>
  <c r="I119" i="14"/>
  <c r="J119" i="14"/>
  <c r="K119" i="14"/>
  <c r="L119" i="14"/>
  <c r="M119" i="14"/>
  <c r="B120" i="14"/>
  <c r="C120" i="14"/>
  <c r="D120" i="14"/>
  <c r="E120" i="14"/>
  <c r="F120" i="14"/>
  <c r="G120" i="14"/>
  <c r="H120" i="14"/>
  <c r="I120" i="14"/>
  <c r="J120" i="14"/>
  <c r="K120" i="14"/>
  <c r="L120" i="14"/>
  <c r="M120" i="14"/>
  <c r="B121" i="14"/>
  <c r="C121" i="14"/>
  <c r="D121" i="14"/>
  <c r="E121" i="14"/>
  <c r="F121" i="14"/>
  <c r="G121" i="14"/>
  <c r="H121" i="14"/>
  <c r="I121" i="14"/>
  <c r="J121" i="14"/>
  <c r="K121" i="14"/>
  <c r="L121" i="14"/>
  <c r="M121" i="14"/>
  <c r="B122" i="14"/>
  <c r="C122" i="14"/>
  <c r="D122" i="14"/>
  <c r="E122" i="14"/>
  <c r="F122" i="14"/>
  <c r="G122" i="14"/>
  <c r="H122" i="14"/>
  <c r="I122" i="14"/>
  <c r="J122" i="14"/>
  <c r="K122" i="14"/>
  <c r="L122" i="14"/>
  <c r="M122" i="14"/>
  <c r="B123" i="14"/>
  <c r="C123" i="14"/>
  <c r="D123" i="14"/>
  <c r="E123" i="14"/>
  <c r="F123" i="14"/>
  <c r="G123" i="14"/>
  <c r="H123" i="14"/>
  <c r="I123" i="14"/>
  <c r="J123" i="14"/>
  <c r="K123" i="14"/>
  <c r="L123" i="14"/>
  <c r="M123" i="14"/>
  <c r="B124" i="14"/>
  <c r="C124" i="14"/>
  <c r="D124" i="14"/>
  <c r="E124" i="14"/>
  <c r="F124" i="14"/>
  <c r="G124" i="14"/>
  <c r="H124" i="14"/>
  <c r="I124" i="14"/>
  <c r="J124" i="14"/>
  <c r="K124" i="14"/>
  <c r="L124" i="14"/>
  <c r="M124" i="14"/>
  <c r="B125" i="14"/>
  <c r="C125" i="14"/>
  <c r="D125" i="14"/>
  <c r="E125" i="14"/>
  <c r="F125" i="14"/>
  <c r="G125" i="14"/>
  <c r="H125" i="14"/>
  <c r="I125" i="14"/>
  <c r="J125" i="14"/>
  <c r="K125" i="14"/>
  <c r="L125" i="14"/>
  <c r="M125" i="14"/>
  <c r="B126" i="14"/>
  <c r="C126" i="14"/>
  <c r="D126" i="14"/>
  <c r="E126" i="14"/>
  <c r="F126" i="14"/>
  <c r="G126" i="14"/>
  <c r="H126" i="14"/>
  <c r="I126" i="14"/>
  <c r="J126" i="14"/>
  <c r="K126" i="14"/>
  <c r="L126" i="14"/>
  <c r="M126" i="14"/>
  <c r="B127" i="14"/>
  <c r="C127" i="14"/>
  <c r="D127" i="14"/>
  <c r="E127" i="14"/>
  <c r="F127" i="14"/>
  <c r="G127" i="14"/>
  <c r="H127" i="14"/>
  <c r="I127" i="14"/>
  <c r="J127" i="14"/>
  <c r="K127" i="14"/>
  <c r="L127" i="14"/>
  <c r="M127" i="14"/>
  <c r="B128" i="14"/>
  <c r="C128" i="14"/>
  <c r="D128" i="14"/>
  <c r="E128" i="14"/>
  <c r="F128" i="14"/>
  <c r="G128" i="14"/>
  <c r="H128" i="14"/>
  <c r="I128" i="14"/>
  <c r="J128" i="14"/>
  <c r="K128" i="14"/>
  <c r="L128" i="14"/>
  <c r="M128" i="14"/>
  <c r="B129" i="14"/>
  <c r="C129" i="14"/>
  <c r="D129" i="14"/>
  <c r="E129" i="14"/>
  <c r="F129" i="14"/>
  <c r="G129" i="14"/>
  <c r="H129" i="14"/>
  <c r="I129" i="14"/>
  <c r="J129" i="14"/>
  <c r="K129" i="14"/>
  <c r="L129" i="14"/>
  <c r="M129" i="14"/>
  <c r="B130" i="14"/>
  <c r="C130" i="14"/>
  <c r="D130" i="14"/>
  <c r="E130" i="14"/>
  <c r="F130" i="14"/>
  <c r="G130" i="14"/>
  <c r="H130" i="14"/>
  <c r="I130" i="14"/>
  <c r="J130" i="14"/>
  <c r="K130" i="14"/>
  <c r="L130" i="14"/>
  <c r="M130" i="14"/>
  <c r="B131" i="14"/>
  <c r="C131" i="14"/>
  <c r="D131" i="14"/>
  <c r="E131" i="14"/>
  <c r="F131" i="14"/>
  <c r="G131" i="14"/>
  <c r="H131" i="14"/>
  <c r="I131" i="14"/>
  <c r="J131" i="14"/>
  <c r="K131" i="14"/>
  <c r="L131" i="14"/>
  <c r="M131" i="14"/>
  <c r="B132" i="14"/>
  <c r="C132" i="14"/>
  <c r="D132" i="14"/>
  <c r="E132" i="14"/>
  <c r="F132" i="14"/>
  <c r="G132" i="14"/>
  <c r="H132" i="14"/>
  <c r="I132" i="14"/>
  <c r="J132" i="14"/>
  <c r="K132" i="14"/>
  <c r="L132" i="14"/>
  <c r="M132" i="14"/>
  <c r="B133" i="14"/>
  <c r="C133" i="14"/>
  <c r="D133" i="14"/>
  <c r="E133" i="14"/>
  <c r="F133" i="14"/>
  <c r="G133" i="14"/>
  <c r="H133" i="14"/>
  <c r="I133" i="14"/>
  <c r="J133" i="14"/>
  <c r="K133" i="14"/>
  <c r="L133" i="14"/>
  <c r="M133" i="14"/>
  <c r="B134" i="14"/>
  <c r="C134" i="14"/>
  <c r="D134" i="14"/>
  <c r="E134" i="14"/>
  <c r="F134" i="14"/>
  <c r="G134" i="14"/>
  <c r="H134" i="14"/>
  <c r="I134" i="14"/>
  <c r="J134" i="14"/>
  <c r="K134" i="14"/>
  <c r="L134" i="14"/>
  <c r="M134" i="14"/>
  <c r="B135" i="14"/>
  <c r="C135" i="14"/>
  <c r="D135" i="14"/>
  <c r="E135" i="14"/>
  <c r="F135" i="14"/>
  <c r="G135" i="14"/>
  <c r="H135" i="14"/>
  <c r="I135" i="14"/>
  <c r="J135" i="14"/>
  <c r="K135" i="14"/>
  <c r="L135" i="14"/>
  <c r="M135" i="14"/>
  <c r="B136" i="14"/>
  <c r="C136" i="14"/>
  <c r="D136" i="14"/>
  <c r="E136" i="14"/>
  <c r="F136" i="14"/>
  <c r="G136" i="14"/>
  <c r="H136" i="14"/>
  <c r="I136" i="14"/>
  <c r="J136" i="14"/>
  <c r="K136" i="14"/>
  <c r="L136" i="14"/>
  <c r="M136" i="14"/>
  <c r="B137" i="14"/>
  <c r="C137" i="14"/>
  <c r="D137" i="14"/>
  <c r="E137" i="14"/>
  <c r="F137" i="14"/>
  <c r="G137" i="14"/>
  <c r="H137" i="14"/>
  <c r="I137" i="14"/>
  <c r="J137" i="14"/>
  <c r="K137" i="14"/>
  <c r="L137" i="14"/>
  <c r="M137" i="14"/>
  <c r="B138" i="14"/>
  <c r="C138" i="14"/>
  <c r="D138" i="14"/>
  <c r="E138" i="14"/>
  <c r="F138" i="14"/>
  <c r="G138" i="14"/>
  <c r="H138" i="14"/>
  <c r="I138" i="14"/>
  <c r="J138" i="14"/>
  <c r="K138" i="14"/>
  <c r="L138" i="14"/>
  <c r="M138" i="14"/>
  <c r="B139" i="14"/>
  <c r="C139" i="14"/>
  <c r="D139" i="14"/>
  <c r="E139" i="14"/>
  <c r="F139" i="14"/>
  <c r="G139" i="14"/>
  <c r="H139" i="14"/>
  <c r="I139" i="14"/>
  <c r="J139" i="14"/>
  <c r="K139" i="14"/>
  <c r="L139" i="14"/>
  <c r="M139" i="14"/>
  <c r="B140" i="14"/>
  <c r="C140" i="14"/>
  <c r="D140" i="14"/>
  <c r="E140" i="14"/>
  <c r="F140" i="14"/>
  <c r="G140" i="14"/>
  <c r="H140" i="14"/>
  <c r="I140" i="14"/>
  <c r="J140" i="14"/>
  <c r="K140" i="14"/>
  <c r="L140" i="14"/>
  <c r="M140" i="14"/>
  <c r="B141" i="14"/>
  <c r="C141" i="14"/>
  <c r="D141" i="14"/>
  <c r="E141" i="14"/>
  <c r="F141" i="14"/>
  <c r="G141" i="14"/>
  <c r="H141" i="14"/>
  <c r="I141" i="14"/>
  <c r="J141" i="14"/>
  <c r="K141" i="14"/>
  <c r="L141" i="14"/>
  <c r="M141" i="14"/>
  <c r="B142" i="14"/>
  <c r="C142" i="14"/>
  <c r="D142" i="14"/>
  <c r="E142" i="14"/>
  <c r="F142" i="14"/>
  <c r="G142" i="14"/>
  <c r="H142" i="14"/>
  <c r="I142" i="14"/>
  <c r="J142" i="14"/>
  <c r="K142" i="14"/>
  <c r="L142" i="14"/>
  <c r="M142" i="14"/>
  <c r="B143" i="14"/>
  <c r="C143" i="14"/>
  <c r="D143" i="14"/>
  <c r="E143" i="14"/>
  <c r="F143" i="14"/>
  <c r="G143" i="14"/>
  <c r="H143" i="14"/>
  <c r="I143" i="14"/>
  <c r="J143" i="14"/>
  <c r="K143" i="14"/>
  <c r="L143" i="14"/>
  <c r="M143" i="14"/>
  <c r="B144" i="14"/>
  <c r="C144" i="14"/>
  <c r="D144" i="14"/>
  <c r="E144" i="14"/>
  <c r="F144" i="14"/>
  <c r="G144" i="14"/>
  <c r="H144" i="14"/>
  <c r="I144" i="14"/>
  <c r="J144" i="14"/>
  <c r="K144" i="14"/>
  <c r="L144" i="14"/>
  <c r="M144" i="14"/>
  <c r="B145" i="14"/>
  <c r="C145" i="14"/>
  <c r="D145" i="14"/>
  <c r="E145" i="14"/>
  <c r="F145" i="14"/>
  <c r="G145" i="14"/>
  <c r="H145" i="14"/>
  <c r="I145" i="14"/>
  <c r="J145" i="14"/>
  <c r="K145" i="14"/>
  <c r="L145" i="14"/>
  <c r="M145" i="14"/>
  <c r="B146" i="14"/>
  <c r="C146" i="14"/>
  <c r="D146" i="14"/>
  <c r="E146" i="14"/>
  <c r="F146" i="14"/>
  <c r="G146" i="14"/>
  <c r="H146" i="14"/>
  <c r="I146" i="14"/>
  <c r="J146" i="14"/>
  <c r="K146" i="14"/>
  <c r="L146" i="14"/>
  <c r="M146" i="14"/>
  <c r="B147" i="14"/>
  <c r="C147" i="14"/>
  <c r="D147" i="14"/>
  <c r="E147" i="14"/>
  <c r="F147" i="14"/>
  <c r="G147" i="14"/>
  <c r="H147" i="14"/>
  <c r="I147" i="14"/>
  <c r="J147" i="14"/>
  <c r="K147" i="14"/>
  <c r="L147" i="14"/>
  <c r="M147" i="14"/>
  <c r="B148" i="14"/>
  <c r="C148" i="14"/>
  <c r="D148" i="14"/>
  <c r="E148" i="14"/>
  <c r="F148" i="14"/>
  <c r="G148" i="14"/>
  <c r="H148" i="14"/>
  <c r="I148" i="14"/>
  <c r="J148" i="14"/>
  <c r="K148" i="14"/>
  <c r="L148" i="14"/>
  <c r="M148" i="14"/>
  <c r="B149" i="14"/>
  <c r="C149" i="14"/>
  <c r="D149" i="14"/>
  <c r="E149" i="14"/>
  <c r="F149" i="14"/>
  <c r="G149" i="14"/>
  <c r="H149" i="14"/>
  <c r="I149" i="14"/>
  <c r="J149" i="14"/>
  <c r="K149" i="14"/>
  <c r="L149" i="14"/>
  <c r="M149" i="14"/>
  <c r="B150" i="14"/>
  <c r="C150" i="14"/>
  <c r="D150" i="14"/>
  <c r="E150" i="14"/>
  <c r="F150" i="14"/>
  <c r="G150" i="14"/>
  <c r="H150" i="14"/>
  <c r="I150" i="14"/>
  <c r="J150" i="14"/>
  <c r="K150" i="14"/>
  <c r="L150" i="14"/>
  <c r="M150" i="14"/>
  <c r="B151" i="14"/>
  <c r="C151" i="14"/>
  <c r="D151" i="14"/>
  <c r="E151" i="14"/>
  <c r="F151" i="14"/>
  <c r="G151" i="14"/>
  <c r="H151" i="14"/>
  <c r="I151" i="14"/>
  <c r="J151" i="14"/>
  <c r="K151" i="14"/>
  <c r="L151" i="14"/>
  <c r="M151" i="14"/>
  <c r="B152" i="14"/>
  <c r="C152" i="14"/>
  <c r="D152" i="14"/>
  <c r="E152" i="14"/>
  <c r="F152" i="14"/>
  <c r="G152" i="14"/>
  <c r="H152" i="14"/>
  <c r="I152" i="14"/>
  <c r="J152" i="14"/>
  <c r="K152" i="14"/>
  <c r="L152" i="14"/>
  <c r="M152" i="14"/>
  <c r="B153" i="14"/>
  <c r="C153" i="14"/>
  <c r="D153" i="14"/>
  <c r="E153" i="14"/>
  <c r="F153" i="14"/>
  <c r="G153" i="14"/>
  <c r="H153" i="14"/>
  <c r="I153" i="14"/>
  <c r="J153" i="14"/>
  <c r="K153" i="14"/>
  <c r="L153" i="14"/>
  <c r="M153" i="14"/>
  <c r="B154" i="14"/>
  <c r="C154" i="14"/>
  <c r="D154" i="14"/>
  <c r="E154" i="14"/>
  <c r="F154" i="14"/>
  <c r="G154" i="14"/>
  <c r="H154" i="14"/>
  <c r="I154" i="14"/>
  <c r="J154" i="14"/>
  <c r="K154" i="14"/>
  <c r="L154" i="14"/>
  <c r="M154" i="14"/>
  <c r="B155" i="14"/>
  <c r="C155" i="14"/>
  <c r="D155" i="14"/>
  <c r="E155" i="14"/>
  <c r="F155" i="14"/>
  <c r="G155" i="14"/>
  <c r="H155" i="14"/>
  <c r="I155" i="14"/>
  <c r="J155" i="14"/>
  <c r="K155" i="14"/>
  <c r="L155" i="14"/>
  <c r="M155" i="14"/>
  <c r="B156" i="14"/>
  <c r="C156" i="14"/>
  <c r="D156" i="14"/>
  <c r="E156" i="14"/>
  <c r="F156" i="14"/>
  <c r="G156" i="14"/>
  <c r="H156" i="14"/>
  <c r="I156" i="14"/>
  <c r="J156" i="14"/>
  <c r="K156" i="14"/>
  <c r="L156" i="14"/>
  <c r="M156" i="14"/>
  <c r="B157" i="14"/>
  <c r="C157" i="14"/>
  <c r="D157" i="14"/>
  <c r="E157" i="14"/>
  <c r="F157" i="14"/>
  <c r="G157" i="14"/>
  <c r="H157" i="14"/>
  <c r="I157" i="14"/>
  <c r="J157" i="14"/>
  <c r="K157" i="14"/>
  <c r="L157" i="14"/>
  <c r="M157" i="14"/>
  <c r="B158" i="14"/>
  <c r="C158" i="14"/>
  <c r="D158" i="14"/>
  <c r="E158" i="14"/>
  <c r="F158" i="14"/>
  <c r="G158" i="14"/>
  <c r="H158" i="14"/>
  <c r="I158" i="14"/>
  <c r="J158" i="14"/>
  <c r="K158" i="14"/>
  <c r="L158" i="14"/>
  <c r="M158" i="14"/>
  <c r="B159" i="14"/>
  <c r="C159" i="14"/>
  <c r="D159" i="14"/>
  <c r="E159" i="14"/>
  <c r="F159" i="14"/>
  <c r="G159" i="14"/>
  <c r="H159" i="14"/>
  <c r="I159" i="14"/>
  <c r="J159" i="14"/>
  <c r="K159" i="14"/>
  <c r="L159" i="14"/>
  <c r="M159" i="14"/>
  <c r="B160" i="14"/>
  <c r="C160" i="14"/>
  <c r="D160" i="14"/>
  <c r="E160" i="14"/>
  <c r="F160" i="14"/>
  <c r="G160" i="14"/>
  <c r="H160" i="14"/>
  <c r="I160" i="14"/>
  <c r="J160" i="14"/>
  <c r="K160" i="14"/>
  <c r="L160" i="14"/>
  <c r="M160" i="14"/>
  <c r="B161" i="14"/>
  <c r="C161" i="14"/>
  <c r="D161" i="14"/>
  <c r="E161" i="14"/>
  <c r="F161" i="14"/>
  <c r="G161" i="14"/>
  <c r="H161" i="14"/>
  <c r="I161" i="14"/>
  <c r="J161" i="14"/>
  <c r="K161" i="14"/>
  <c r="L161" i="14"/>
  <c r="M161" i="14"/>
  <c r="B162" i="14"/>
  <c r="C162" i="14"/>
  <c r="D162" i="14"/>
  <c r="E162" i="14"/>
  <c r="F162" i="14"/>
  <c r="G162" i="14"/>
  <c r="H162" i="14"/>
  <c r="I162" i="14"/>
  <c r="J162" i="14"/>
  <c r="K162" i="14"/>
  <c r="L162" i="14"/>
  <c r="M162" i="14"/>
  <c r="B163" i="14"/>
  <c r="C163" i="14"/>
  <c r="D163" i="14"/>
  <c r="E163" i="14"/>
  <c r="F163" i="14"/>
  <c r="G163" i="14"/>
  <c r="H163" i="14"/>
  <c r="I163" i="14"/>
  <c r="J163" i="14"/>
  <c r="K163" i="14"/>
  <c r="L163" i="14"/>
  <c r="M163" i="14"/>
  <c r="B164" i="14"/>
  <c r="C164" i="14"/>
  <c r="D164" i="14"/>
  <c r="E164" i="14"/>
  <c r="F164" i="14"/>
  <c r="G164" i="14"/>
  <c r="H164" i="14"/>
  <c r="I164" i="14"/>
  <c r="J164" i="14"/>
  <c r="K164" i="14"/>
  <c r="L164" i="14"/>
  <c r="M164" i="14"/>
  <c r="B165" i="14"/>
  <c r="C165" i="14"/>
  <c r="D165" i="14"/>
  <c r="E165" i="14"/>
  <c r="F165" i="14"/>
  <c r="G165" i="14"/>
  <c r="H165" i="14"/>
  <c r="I165" i="14"/>
  <c r="J165" i="14"/>
  <c r="K165" i="14"/>
  <c r="L165" i="14"/>
  <c r="M165" i="14"/>
  <c r="B166" i="14"/>
  <c r="C166" i="14"/>
  <c r="D166" i="14"/>
  <c r="E166" i="14"/>
  <c r="F166" i="14"/>
  <c r="G166" i="14"/>
  <c r="H166" i="14"/>
  <c r="I166" i="14"/>
  <c r="J166" i="14"/>
  <c r="K166" i="14"/>
  <c r="L166" i="14"/>
  <c r="M166" i="14"/>
  <c r="B167" i="14"/>
  <c r="C167" i="14"/>
  <c r="D167" i="14"/>
  <c r="E167" i="14"/>
  <c r="F167" i="14"/>
  <c r="G167" i="14"/>
  <c r="H167" i="14"/>
  <c r="I167" i="14"/>
  <c r="J167" i="14"/>
  <c r="K167" i="14"/>
  <c r="L167" i="14"/>
  <c r="M167" i="14"/>
  <c r="B168" i="14"/>
  <c r="C168" i="14"/>
  <c r="D168" i="14"/>
  <c r="E168" i="14"/>
  <c r="F168" i="14"/>
  <c r="G168" i="14"/>
  <c r="H168" i="14"/>
  <c r="I168" i="14"/>
  <c r="J168" i="14"/>
  <c r="K168" i="14"/>
  <c r="L168" i="14"/>
  <c r="M168" i="14"/>
  <c r="B169" i="14"/>
  <c r="C169" i="14"/>
  <c r="D169" i="14"/>
  <c r="E169" i="14"/>
  <c r="F169" i="14"/>
  <c r="G169" i="14"/>
  <c r="H169" i="14"/>
  <c r="I169" i="14"/>
  <c r="J169" i="14"/>
  <c r="K169" i="14"/>
  <c r="L169" i="14"/>
  <c r="M169" i="14"/>
  <c r="B170" i="14"/>
  <c r="C170" i="14"/>
  <c r="D170" i="14"/>
  <c r="E170" i="14"/>
  <c r="F170" i="14"/>
  <c r="G170" i="14"/>
  <c r="H170" i="14"/>
  <c r="I170" i="14"/>
  <c r="J170" i="14"/>
  <c r="K170" i="14"/>
  <c r="L170" i="14"/>
  <c r="M170" i="14"/>
  <c r="B171" i="14"/>
  <c r="C171" i="14"/>
  <c r="D171" i="14"/>
  <c r="E171" i="14"/>
  <c r="F171" i="14"/>
  <c r="G171" i="14"/>
  <c r="H171" i="14"/>
  <c r="I171" i="14"/>
  <c r="J171" i="14"/>
  <c r="K171" i="14"/>
  <c r="L171" i="14"/>
  <c r="M171" i="14"/>
  <c r="B172" i="14"/>
  <c r="C172" i="14"/>
  <c r="D172" i="14"/>
  <c r="E172" i="14"/>
  <c r="F172" i="14"/>
  <c r="G172" i="14"/>
  <c r="H172" i="14"/>
  <c r="I172" i="14"/>
  <c r="J172" i="14"/>
  <c r="K172" i="14"/>
  <c r="L172" i="14"/>
  <c r="M172" i="14"/>
  <c r="B173" i="14"/>
  <c r="C173" i="14"/>
  <c r="D173" i="14"/>
  <c r="E173" i="14"/>
  <c r="F173" i="14"/>
  <c r="G173" i="14"/>
  <c r="H173" i="14"/>
  <c r="I173" i="14"/>
  <c r="J173" i="14"/>
  <c r="K173" i="14"/>
  <c r="L173" i="14"/>
  <c r="M173" i="14"/>
  <c r="B174" i="14"/>
  <c r="C174" i="14"/>
  <c r="D174" i="14"/>
  <c r="E174" i="14"/>
  <c r="F174" i="14"/>
  <c r="G174" i="14"/>
  <c r="H174" i="14"/>
  <c r="I174" i="14"/>
  <c r="J174" i="14"/>
  <c r="K174" i="14"/>
  <c r="L174" i="14"/>
  <c r="M174" i="14"/>
  <c r="B175" i="14"/>
  <c r="C175" i="14"/>
  <c r="D175" i="14"/>
  <c r="E175" i="14"/>
  <c r="F175" i="14"/>
  <c r="G175" i="14"/>
  <c r="H175" i="14"/>
  <c r="I175" i="14"/>
  <c r="J175" i="14"/>
  <c r="K175" i="14"/>
  <c r="L175" i="14"/>
  <c r="M175" i="14"/>
  <c r="B176" i="14"/>
  <c r="C176" i="14"/>
  <c r="D176" i="14"/>
  <c r="E176" i="14"/>
  <c r="F176" i="14"/>
  <c r="G176" i="14"/>
  <c r="H176" i="14"/>
  <c r="I176" i="14"/>
  <c r="J176" i="14"/>
  <c r="K176" i="14"/>
  <c r="L176" i="14"/>
  <c r="M176" i="14"/>
  <c r="B177" i="14"/>
  <c r="C177" i="14"/>
  <c r="D177" i="14"/>
  <c r="E177" i="14"/>
  <c r="F177" i="14"/>
  <c r="G177" i="14"/>
  <c r="H177" i="14"/>
  <c r="I177" i="14"/>
  <c r="J177" i="14"/>
  <c r="K177" i="14"/>
  <c r="L177" i="14"/>
  <c r="M177" i="14"/>
  <c r="B178" i="14"/>
  <c r="C178" i="14"/>
  <c r="D178" i="14"/>
  <c r="E178" i="14"/>
  <c r="F178" i="14"/>
  <c r="G178" i="14"/>
  <c r="H178" i="14"/>
  <c r="I178" i="14"/>
  <c r="J178" i="14"/>
  <c r="K178" i="14"/>
  <c r="L178" i="14"/>
  <c r="M178" i="14"/>
  <c r="B179" i="14"/>
  <c r="C179" i="14"/>
  <c r="D179" i="14"/>
  <c r="E179" i="14"/>
  <c r="F179" i="14"/>
  <c r="G179" i="14"/>
  <c r="H179" i="14"/>
  <c r="I179" i="14"/>
  <c r="J179" i="14"/>
  <c r="K179" i="14"/>
  <c r="L179" i="14"/>
  <c r="M179" i="14"/>
  <c r="B180" i="14"/>
  <c r="C180" i="14"/>
  <c r="D180" i="14"/>
  <c r="E180" i="14"/>
  <c r="F180" i="14"/>
  <c r="G180" i="14"/>
  <c r="H180" i="14"/>
  <c r="I180" i="14"/>
  <c r="J180" i="14"/>
  <c r="K180" i="14"/>
  <c r="L180" i="14"/>
  <c r="M180" i="14"/>
  <c r="B181" i="14"/>
  <c r="C181" i="14"/>
  <c r="D181" i="14"/>
  <c r="E181" i="14"/>
  <c r="F181" i="14"/>
  <c r="G181" i="14"/>
  <c r="H181" i="14"/>
  <c r="I181" i="14"/>
  <c r="J181" i="14"/>
  <c r="K181" i="14"/>
  <c r="L181" i="14"/>
  <c r="M181" i="14"/>
  <c r="B182" i="14"/>
  <c r="C182" i="14"/>
  <c r="D182" i="14"/>
  <c r="E182" i="14"/>
  <c r="F182" i="14"/>
  <c r="G182" i="14"/>
  <c r="H182" i="14"/>
  <c r="I182" i="14"/>
  <c r="J182" i="14"/>
  <c r="K182" i="14"/>
  <c r="L182" i="14"/>
  <c r="M182" i="14"/>
  <c r="B183" i="14"/>
  <c r="C183" i="14"/>
  <c r="D183" i="14"/>
  <c r="E183" i="14"/>
  <c r="F183" i="14"/>
  <c r="G183" i="14"/>
  <c r="H183" i="14"/>
  <c r="I183" i="14"/>
  <c r="J183" i="14"/>
  <c r="K183" i="14"/>
  <c r="L183" i="14"/>
  <c r="M183" i="14"/>
  <c r="B184" i="14"/>
  <c r="C184" i="14"/>
  <c r="D184" i="14"/>
  <c r="E184" i="14"/>
  <c r="F184" i="14"/>
  <c r="G184" i="14"/>
  <c r="H184" i="14"/>
  <c r="I184" i="14"/>
  <c r="J184" i="14"/>
  <c r="K184" i="14"/>
  <c r="L184" i="14"/>
  <c r="M184" i="14"/>
  <c r="B185" i="14"/>
  <c r="C185" i="14"/>
  <c r="D185" i="14"/>
  <c r="E185" i="14"/>
  <c r="F185" i="14"/>
  <c r="G185" i="14"/>
  <c r="H185" i="14"/>
  <c r="I185" i="14"/>
  <c r="J185" i="14"/>
  <c r="K185" i="14"/>
  <c r="L185" i="14"/>
  <c r="M185" i="14"/>
  <c r="B186" i="14"/>
  <c r="C186" i="14"/>
  <c r="D186" i="14"/>
  <c r="E186" i="14"/>
  <c r="F186" i="14"/>
  <c r="G186" i="14"/>
  <c r="H186" i="14"/>
  <c r="I186" i="14"/>
  <c r="J186" i="14"/>
  <c r="K186" i="14"/>
  <c r="L186" i="14"/>
  <c r="M186" i="14"/>
  <c r="B187" i="14"/>
  <c r="C187" i="14"/>
  <c r="D187" i="14"/>
  <c r="E187" i="14"/>
  <c r="F187" i="14"/>
  <c r="G187" i="14"/>
  <c r="H187" i="14"/>
  <c r="I187" i="14"/>
  <c r="J187" i="14"/>
  <c r="K187" i="14"/>
  <c r="L187" i="14"/>
  <c r="M187" i="14"/>
  <c r="B188" i="14"/>
  <c r="C188" i="14"/>
  <c r="D188" i="14"/>
  <c r="E188" i="14"/>
  <c r="F188" i="14"/>
  <c r="G188" i="14"/>
  <c r="H188" i="14"/>
  <c r="I188" i="14"/>
  <c r="J188" i="14"/>
  <c r="K188" i="14"/>
  <c r="L188" i="14"/>
  <c r="M188" i="14"/>
  <c r="B189" i="14"/>
  <c r="C189" i="14"/>
  <c r="D189" i="14"/>
  <c r="E189" i="14"/>
  <c r="F189" i="14"/>
  <c r="G189" i="14"/>
  <c r="H189" i="14"/>
  <c r="I189" i="14"/>
  <c r="J189" i="14"/>
  <c r="K189" i="14"/>
  <c r="L189" i="14"/>
  <c r="M189" i="14"/>
  <c r="B190" i="14"/>
  <c r="C190" i="14"/>
  <c r="D190" i="14"/>
  <c r="E190" i="14"/>
  <c r="F190" i="14"/>
  <c r="G190" i="14"/>
  <c r="H190" i="14"/>
  <c r="I190" i="14"/>
  <c r="J190" i="14"/>
  <c r="K190" i="14"/>
  <c r="L190" i="14"/>
  <c r="M190" i="14"/>
  <c r="B191" i="14"/>
  <c r="C191" i="14"/>
  <c r="D191" i="14"/>
  <c r="E191" i="14"/>
  <c r="F191" i="14"/>
  <c r="G191" i="14"/>
  <c r="H191" i="14"/>
  <c r="I191" i="14"/>
  <c r="J191" i="14"/>
  <c r="K191" i="14"/>
  <c r="L191" i="14"/>
  <c r="M191" i="14"/>
  <c r="B192" i="14"/>
  <c r="C192" i="14"/>
  <c r="D192" i="14"/>
  <c r="E192" i="14"/>
  <c r="F192" i="14"/>
  <c r="G192" i="14"/>
  <c r="H192" i="14"/>
  <c r="I192" i="14"/>
  <c r="J192" i="14"/>
  <c r="K192" i="14"/>
  <c r="L192" i="14"/>
  <c r="M192" i="14"/>
  <c r="B193" i="14"/>
  <c r="C193" i="14"/>
  <c r="D193" i="14"/>
  <c r="E193" i="14"/>
  <c r="F193" i="14"/>
  <c r="G193" i="14"/>
  <c r="H193" i="14"/>
  <c r="I193" i="14"/>
  <c r="J193" i="14"/>
  <c r="K193" i="14"/>
  <c r="L193" i="14"/>
  <c r="M193" i="14"/>
  <c r="B194" i="14"/>
  <c r="C194" i="14"/>
  <c r="D194" i="14"/>
  <c r="E194" i="14"/>
  <c r="F194" i="14"/>
  <c r="G194" i="14"/>
  <c r="H194" i="14"/>
  <c r="I194" i="14"/>
  <c r="J194" i="14"/>
  <c r="K194" i="14"/>
  <c r="L194" i="14"/>
  <c r="M194" i="14"/>
  <c r="B195" i="14"/>
  <c r="C195" i="14"/>
  <c r="D195" i="14"/>
  <c r="E195" i="14"/>
  <c r="F195" i="14"/>
  <c r="G195" i="14"/>
  <c r="H195" i="14"/>
  <c r="I195" i="14"/>
  <c r="J195" i="14"/>
  <c r="K195" i="14"/>
  <c r="L195" i="14"/>
  <c r="M195" i="14"/>
  <c r="B196" i="14"/>
  <c r="C196" i="14"/>
  <c r="D196" i="14"/>
  <c r="E196" i="14"/>
  <c r="F196" i="14"/>
  <c r="G196" i="14"/>
  <c r="H196" i="14"/>
  <c r="I196" i="14"/>
  <c r="J196" i="14"/>
  <c r="K196" i="14"/>
  <c r="L196" i="14"/>
  <c r="M196" i="14"/>
  <c r="B197" i="14"/>
  <c r="C197" i="14"/>
  <c r="D197" i="14"/>
  <c r="E197" i="14"/>
  <c r="F197" i="14"/>
  <c r="G197" i="14"/>
  <c r="H197" i="14"/>
  <c r="I197" i="14"/>
  <c r="J197" i="14"/>
  <c r="K197" i="14"/>
  <c r="L197" i="14"/>
  <c r="M197" i="14"/>
  <c r="B198" i="14"/>
  <c r="C198" i="14"/>
  <c r="D198" i="14"/>
  <c r="E198" i="14"/>
  <c r="F198" i="14"/>
  <c r="G198" i="14"/>
  <c r="H198" i="14"/>
  <c r="I198" i="14"/>
  <c r="J198" i="14"/>
  <c r="K198" i="14"/>
  <c r="L198" i="14"/>
  <c r="M198" i="14"/>
  <c r="B199" i="14"/>
  <c r="C199" i="14"/>
  <c r="D199" i="14"/>
  <c r="E199" i="14"/>
  <c r="F199" i="14"/>
  <c r="G199" i="14"/>
  <c r="H199" i="14"/>
  <c r="I199" i="14"/>
  <c r="J199" i="14"/>
  <c r="K199" i="14"/>
  <c r="L199" i="14"/>
  <c r="M199" i="14"/>
  <c r="B200" i="14"/>
  <c r="C200" i="14"/>
  <c r="D200" i="14"/>
  <c r="E200" i="14"/>
  <c r="F200" i="14"/>
  <c r="G200" i="14"/>
  <c r="H200" i="14"/>
  <c r="I200" i="14"/>
  <c r="J200" i="14"/>
  <c r="K200" i="14"/>
  <c r="L200" i="14"/>
  <c r="M200" i="14"/>
  <c r="B201" i="14"/>
  <c r="C201" i="14"/>
  <c r="D201" i="14"/>
  <c r="E201" i="14"/>
  <c r="F201" i="14"/>
  <c r="G201" i="14"/>
  <c r="H201" i="14"/>
  <c r="I201" i="14"/>
  <c r="J201" i="14"/>
  <c r="K201" i="14"/>
  <c r="L201" i="14"/>
  <c r="M201" i="14"/>
  <c r="B202" i="14"/>
  <c r="C202" i="14"/>
  <c r="D202" i="14"/>
  <c r="E202" i="14"/>
  <c r="F202" i="14"/>
  <c r="G202" i="14"/>
  <c r="H202" i="14"/>
  <c r="I202" i="14"/>
  <c r="J202" i="14"/>
  <c r="K202" i="14"/>
  <c r="L202" i="14"/>
  <c r="M202" i="14"/>
  <c r="B203" i="14"/>
  <c r="C203" i="14"/>
  <c r="D203" i="14"/>
  <c r="E203" i="14"/>
  <c r="F203" i="14"/>
  <c r="G203" i="14"/>
  <c r="H203" i="14"/>
  <c r="I203" i="14"/>
  <c r="J203" i="14"/>
  <c r="K203" i="14"/>
  <c r="L203" i="14"/>
  <c r="M203" i="14"/>
  <c r="C3" i="14"/>
  <c r="D3" i="14"/>
  <c r="E3" i="14"/>
  <c r="F3" i="14"/>
  <c r="G3" i="14"/>
  <c r="H3" i="14"/>
  <c r="I3" i="14"/>
  <c r="J3" i="14"/>
  <c r="K3" i="14"/>
  <c r="L3" i="14"/>
  <c r="M3" i="14"/>
  <c r="J22" i="49" l="1"/>
  <c r="K22" i="49"/>
  <c r="L22" i="49" s="1"/>
  <c r="J23" i="49"/>
  <c r="B16" i="61" s="1"/>
  <c r="K23" i="49"/>
  <c r="D16" i="61" s="1"/>
  <c r="J24" i="49"/>
  <c r="K24" i="49"/>
  <c r="L24" i="49" s="1"/>
  <c r="F16" i="61" l="1"/>
  <c r="H16" i="61" s="1"/>
  <c r="H17" i="61" s="1"/>
  <c r="J17" i="61" s="1"/>
  <c r="L17" i="61" s="1"/>
  <c r="M24" i="49"/>
  <c r="M23" i="49"/>
  <c r="M22" i="49"/>
  <c r="L23" i="49"/>
  <c r="J16" i="61" l="1"/>
  <c r="L16" i="61" s="1"/>
  <c r="J19" i="49"/>
  <c r="K19" i="49"/>
  <c r="M19" i="49"/>
  <c r="J20" i="49"/>
  <c r="M20" i="49" s="1"/>
  <c r="K20" i="49"/>
  <c r="J21" i="49"/>
  <c r="K21" i="49"/>
  <c r="M21" i="49" s="1"/>
  <c r="L21" i="49" l="1"/>
  <c r="L19" i="49"/>
  <c r="L20" i="49"/>
  <c r="J18" i="49" l="1"/>
  <c r="K18" i="49"/>
  <c r="L18" i="49" l="1"/>
  <c r="M18" i="49"/>
  <c r="K17" i="49" l="1"/>
  <c r="J17" i="49"/>
  <c r="K16" i="49"/>
  <c r="J16" i="49"/>
  <c r="K15" i="49"/>
  <c r="J15" i="49"/>
  <c r="K14" i="49"/>
  <c r="J14" i="49"/>
  <c r="K13" i="49"/>
  <c r="J13" i="49"/>
  <c r="L15" i="49" l="1"/>
  <c r="L17" i="49"/>
  <c r="M14" i="49"/>
  <c r="L13" i="49"/>
  <c r="M13" i="49"/>
  <c r="M16" i="49"/>
  <c r="M15" i="49"/>
  <c r="L16" i="49"/>
  <c r="L14" i="49"/>
  <c r="M17" i="49"/>
  <c r="B3" i="15" l="1"/>
  <c r="B3" i="14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<sst xmlns="http://schemas.openxmlformats.org/spreadsheetml/2006/main" count="966" uniqueCount="285">
  <si>
    <t>http://www.bls.gov/webapps/legacy/cpsatab1.htm</t>
  </si>
  <si>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</si>
  <si>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</si>
  <si>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</si>
  <si>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</si>
  <si>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</si>
  <si>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</si>
  <si>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</si>
  <si>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</si>
  <si>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</si>
  <si>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</si>
  <si>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</si>
  <si>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</si>
  <si>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</si>
  <si>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</si>
  <si>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</si>
  <si>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</si>
  <si>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</si>
  <si>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</si>
  <si>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</si>
  <si>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</si>
  <si>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</si>
  <si>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</si>
  <si>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</si>
  <si>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</si>
  <si>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</si>
  <si>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</si>
  <si>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</si>
  <si>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</si>
  <si>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</si>
  <si>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</si>
  <si>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</si>
  <si>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</si>
  <si>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</si>
  <si>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Bronx County, NY</t>
  </si>
  <si>
    <t>Westchester County, NY</t>
  </si>
  <si>
    <t>Putnam County, NY</t>
  </si>
  <si>
    <t>Oswego County, NY</t>
  </si>
  <si>
    <t>Jefferson County, NY</t>
  </si>
  <si>
    <t>St. Lawrence County, NY</t>
  </si>
  <si>
    <t>Lewis County, NY</t>
  </si>
  <si>
    <t>Franklin County, NY</t>
  </si>
  <si>
    <t>Hamilton County, NY</t>
  </si>
  <si>
    <t>Fulton County, NY</t>
  </si>
  <si>
    <t>Montgomery County, NY</t>
  </si>
  <si>
    <t>Herkimer County, NY</t>
  </si>
  <si>
    <t>Clinton County, NY</t>
  </si>
  <si>
    <t>Essex County, NY</t>
  </si>
  <si>
    <t>Madison County, NY</t>
  </si>
  <si>
    <t>Cortland County, NY</t>
  </si>
  <si>
    <t>Schoharie County, NY</t>
  </si>
  <si>
    <t>Orleans County, NY</t>
  </si>
  <si>
    <t>Total</t>
  </si>
  <si>
    <t>New York</t>
  </si>
  <si>
    <t>Buffalo city, NY</t>
  </si>
  <si>
    <t>Elmira city, NY</t>
  </si>
  <si>
    <t>Jamestown city, NY</t>
  </si>
  <si>
    <t>Lockport city, NY</t>
  </si>
  <si>
    <t>Niagara Falls city, NY</t>
  </si>
  <si>
    <t>Rochester city, NY</t>
  </si>
  <si>
    <t>Kings County, NY</t>
  </si>
  <si>
    <t>Queens County, NY</t>
  </si>
  <si>
    <t>Richmond County, NY</t>
  </si>
  <si>
    <t>Delaware County, NY</t>
  </si>
  <si>
    <t>Greene County, NY</t>
  </si>
  <si>
    <t>Sullivan County, NY</t>
  </si>
  <si>
    <t>Albany city, NY</t>
  </si>
  <si>
    <t>Albany County, NY</t>
  </si>
  <si>
    <t>Albany-Schenectady-Troy, NY Metropolitan Statistical Area</t>
  </si>
  <si>
    <t>Albany-Schenectady, NY Combined Statistical Area</t>
  </si>
  <si>
    <t>Allegany County, NY</t>
  </si>
  <si>
    <t>Amherst town, NY</t>
  </si>
  <si>
    <t>Amsterdam, NY Micropolitan Statistical Area</t>
  </si>
  <si>
    <t>Auburn city, NY</t>
  </si>
  <si>
    <t>Auburn, NY Micropolitan Statistical Area</t>
  </si>
  <si>
    <t>Babylon town, NY</t>
  </si>
  <si>
    <t>Balance of New York, state less New York city</t>
  </si>
  <si>
    <t>Batavia, NY Micropolitan Statistical Area</t>
  </si>
  <si>
    <t>Bethlehem town, NY</t>
  </si>
  <si>
    <t>Binghamton city, NY</t>
  </si>
  <si>
    <t>Binghamton, NY Metropolitan Statistical Area</t>
  </si>
  <si>
    <t>Brighton town (Monroe County), NY</t>
  </si>
  <si>
    <t>Brookhaven town, NY</t>
  </si>
  <si>
    <t>Broome County, NY</t>
  </si>
  <si>
    <t>Buffalo-Cheektowaga-Niagara Falls, NY Metropolitan Statistical Area</t>
  </si>
  <si>
    <t>Buffalo-Cheektowaga, NY Combined Statistical Area</t>
  </si>
  <si>
    <t>Carmel town, NY</t>
  </si>
  <si>
    <t>Cattaraugus County, NY</t>
  </si>
  <si>
    <t>Cayuga County, NY</t>
  </si>
  <si>
    <t>Chautauqua County, NY</t>
  </si>
  <si>
    <t>Cheektowaga town, NY</t>
  </si>
  <si>
    <t>Chemung County, NY</t>
  </si>
  <si>
    <t>Chenango County, NY</t>
  </si>
  <si>
    <t>Chili town, NY</t>
  </si>
  <si>
    <t>Cicero town, NY</t>
  </si>
  <si>
    <t>Clarence town, NY</t>
  </si>
  <si>
    <t>Clarkstown town, NY</t>
  </si>
  <si>
    <t>Clay town, NY</t>
  </si>
  <si>
    <t>Clifton Park town, NY</t>
  </si>
  <si>
    <t>Colonie town, NY</t>
  </si>
  <si>
    <t>Columbia County, NY</t>
  </si>
  <si>
    <t>Corning, NY Micropolitan Statistical Area</t>
  </si>
  <si>
    <t>Cortland, NY Micropolitan Statistical Area</t>
  </si>
  <si>
    <t>Cortlandt town, NY</t>
  </si>
  <si>
    <t>De Witt town, NY</t>
  </si>
  <si>
    <t>Dutchess County-Putnam County, NY Metropolitan Division</t>
  </si>
  <si>
    <t>Dutchess County, NY</t>
  </si>
  <si>
    <t>East Fishkill town, NY</t>
  </si>
  <si>
    <t>Eastchester town, NY</t>
  </si>
  <si>
    <t>Elmira-Corning, NY Combined Statistical Area</t>
  </si>
  <si>
    <t>Elmira, NY Metropolitan Statistical Area</t>
  </si>
  <si>
    <t>Erie County, NY</t>
  </si>
  <si>
    <t>Freeport village, NY</t>
  </si>
  <si>
    <t>Gates town, NY</t>
  </si>
  <si>
    <t>Genesee County, NY</t>
  </si>
  <si>
    <t>Glen Cove city, NY</t>
  </si>
  <si>
    <t>Glens Falls, NY Metropolitan Statistical Area</t>
  </si>
  <si>
    <t>Glenville town, NY</t>
  </si>
  <si>
    <t>Gloversville, NY Micropolitan Statistical Area</t>
  </si>
  <si>
    <t>Greece town, NY</t>
  </si>
  <si>
    <t>Greenburgh town, NY</t>
  </si>
  <si>
    <t>Guilderland town, NY</t>
  </si>
  <si>
    <t>Hamburg town, NY</t>
  </si>
  <si>
    <t>Harrison village/town, NY</t>
  </si>
  <si>
    <t>Haverstraw town, NY</t>
  </si>
  <si>
    <t>Hempstead town, NY</t>
  </si>
  <si>
    <t>Hempstead village, NY</t>
  </si>
  <si>
    <t>Henrietta town, NY</t>
  </si>
  <si>
    <t>Hudson, NY Micropolitan Statistical Area</t>
  </si>
  <si>
    <t>Huntington town, NY</t>
  </si>
  <si>
    <t>Irondequoit town, NY</t>
  </si>
  <si>
    <t>Islip town, NY</t>
  </si>
  <si>
    <t>Ithaca city, NY</t>
  </si>
  <si>
    <t>Ithaca-Cortland, NY Combined Statistical Area</t>
  </si>
  <si>
    <t>Ithaca, NY Metropolitan Statistical Area</t>
  </si>
  <si>
    <t>Jamestown-Dunkirk-Fredonia, NY Micropolitan Statistical Area</t>
  </si>
  <si>
    <t>Kingston, NY Metropolitan Statistical Area</t>
  </si>
  <si>
    <t>Lancaster town, NY</t>
  </si>
  <si>
    <t>Lindenhurst village, NY</t>
  </si>
  <si>
    <t>Livingston County, NY</t>
  </si>
  <si>
    <t>Long Beach city, NY</t>
  </si>
  <si>
    <t>Malone, NY Micropolitan Statistical Area</t>
  </si>
  <si>
    <t>Mamaroneck town, NY</t>
  </si>
  <si>
    <t>Manlius town, NY</t>
  </si>
  <si>
    <t>Middletown city, NY</t>
  </si>
  <si>
    <t>Monroe County, NY</t>
  </si>
  <si>
    <t>Monroe town, NY</t>
  </si>
  <si>
    <t>Mount Pleasant town, NY</t>
  </si>
  <si>
    <t>Mount Vernon city, NY</t>
  </si>
  <si>
    <t>Nassau County-Suffolk County, NY Metropolitan Division</t>
  </si>
  <si>
    <t>Nassau County, NY</t>
  </si>
  <si>
    <t>New Rochelle city, NY</t>
  </si>
  <si>
    <t>New Windsor town, NY</t>
  </si>
  <si>
    <t>New York city, NY</t>
  </si>
  <si>
    <t>New York County, NY</t>
  </si>
  <si>
    <t>New York-Jersey City-White Plains, NY-NJ Metropolitan Division</t>
  </si>
  <si>
    <t>New York-Jersey City-White Plains, NY-NJ Metropolitan Division, NY part</t>
  </si>
  <si>
    <t>New York-Newark-Jersey City, NY-NJ-PA Metropolitan Statistical Area</t>
  </si>
  <si>
    <t>New York-Newark, NY-NJ-CT-PA Combined Statistical Area</t>
  </si>
  <si>
    <t>Newburgh city, NY</t>
  </si>
  <si>
    <t>Newburgh town, NY</t>
  </si>
  <si>
    <t>Niagara County, NY</t>
  </si>
  <si>
    <t>North Hempstead town, NY</t>
  </si>
  <si>
    <t>North Tonawanda city, NY</t>
  </si>
  <si>
    <t>Ogdensburg-Massena, NY Micropolitan Statistical Area</t>
  </si>
  <si>
    <t>Olean, NY Micropolitan Statistical Area</t>
  </si>
  <si>
    <t>Oneida County, NY</t>
  </si>
  <si>
    <t>Oneonta, NY Micropolitan Statistical Area</t>
  </si>
  <si>
    <t>Onondaga County, NY</t>
  </si>
  <si>
    <t>Ontario County, NY</t>
  </si>
  <si>
    <t>Orange County, NY</t>
  </si>
  <si>
    <t>Orangetown town, NY</t>
  </si>
  <si>
    <t>Orchard Park town, NY</t>
  </si>
  <si>
    <t>Ossining town, NY</t>
  </si>
  <si>
    <t>Ossining village, NY</t>
  </si>
  <si>
    <t>Otsego County, NY</t>
  </si>
  <si>
    <t>Oyster Bay town, NY</t>
  </si>
  <si>
    <t>Penfield town, NY</t>
  </si>
  <si>
    <t>Perinton town, NY</t>
  </si>
  <si>
    <t>Pittsford town, NY</t>
  </si>
  <si>
    <t>Plattsburgh, NY Micropolitan Statistical Area</t>
  </si>
  <si>
    <t>Port Chester village, NY</t>
  </si>
  <si>
    <t>Poughkeepsie city, NY</t>
  </si>
  <si>
    <t>Poughkeepsie town, NY</t>
  </si>
  <si>
    <t>Queensbury town, NY</t>
  </si>
  <si>
    <t>Ramapo town, NY</t>
  </si>
  <si>
    <t>Rensselaer County, NY</t>
  </si>
  <si>
    <t>Riverhead town, NY</t>
  </si>
  <si>
    <t>Rochester-Batavia-Seneca Falls, NY Combined Statistical Area</t>
  </si>
  <si>
    <t>Rochester, NY Metropolitan Statistical Area</t>
  </si>
  <si>
    <t>Rockland County, NY</t>
  </si>
  <si>
    <t>Rockville Centre village, NY</t>
  </si>
  <si>
    <t>Rome city, NY</t>
  </si>
  <si>
    <t>Rotterdam town, NY</t>
  </si>
  <si>
    <t>Rye town, NY</t>
  </si>
  <si>
    <t>Salina town, NY</t>
  </si>
  <si>
    <t>Saratoga County, NY</t>
  </si>
  <si>
    <t>Saratoga Springs city, NY</t>
  </si>
  <si>
    <t>Schenectady city, NY</t>
  </si>
  <si>
    <t>Schenectady County, NY</t>
  </si>
  <si>
    <t>Schuyler County, NY</t>
  </si>
  <si>
    <t>Seneca County, NY</t>
  </si>
  <si>
    <t>Seneca Falls, NY Micropolitan Statistical Area</t>
  </si>
  <si>
    <t>Smithtown town, NY</t>
  </si>
  <si>
    <t>Southampton town, NY</t>
  </si>
  <si>
    <t>Spring Valley village, NY</t>
  </si>
  <si>
    <t>Steuben County, NY</t>
  </si>
  <si>
    <t>Suffolk County, NY</t>
  </si>
  <si>
    <t>Syracuse city, NY</t>
  </si>
  <si>
    <t>Syracuse-Auburn, NY Combined Statistical Area</t>
  </si>
  <si>
    <t>Syracuse, NY Metropolitan Statistical Area</t>
  </si>
  <si>
    <t>Tioga County, NY</t>
  </si>
  <si>
    <t>Tompkins County, NY</t>
  </si>
  <si>
    <t>Tonawanda town, NY</t>
  </si>
  <si>
    <t>Troy city, NY</t>
  </si>
  <si>
    <t>Ulster County, NY</t>
  </si>
  <si>
    <t>Union town, NY</t>
  </si>
  <si>
    <t>Utica city, NY</t>
  </si>
  <si>
    <t>Utica-Rome, NY Metropolitan Statistical Area</t>
  </si>
  <si>
    <t>Valley Stream village, NY</t>
  </si>
  <si>
    <t>Vestal town, NY</t>
  </si>
  <si>
    <t>Wallkill town, NY</t>
  </si>
  <si>
    <t>Wappinger town, NY</t>
  </si>
  <si>
    <t>Warren County, NY</t>
  </si>
  <si>
    <t>Warwick town, NY</t>
  </si>
  <si>
    <t>Washington County, NY</t>
  </si>
  <si>
    <t>Watertown city, NY</t>
  </si>
  <si>
    <t>Watertown-Fort Drum, NY Metropolitan Statistical Area</t>
  </si>
  <si>
    <t>Wayne County, NY</t>
  </si>
  <si>
    <t>Webster town, NY</t>
  </si>
  <si>
    <t>West Seneca town, NY</t>
  </si>
  <si>
    <t>White Plains city, NY</t>
  </si>
  <si>
    <t>Wyoming County, NY</t>
  </si>
  <si>
    <t>Yates County, NY</t>
  </si>
  <si>
    <t>Yonkers city, NY</t>
  </si>
  <si>
    <t>Yorktown town, NY</t>
  </si>
  <si>
    <t>Monthly Labor Force Numbers</t>
  </si>
  <si>
    <t>Monthly Unemployed Numbers</t>
  </si>
  <si>
    <t>24-Month Labor Force Totals</t>
  </si>
  <si>
    <t>Area</t>
  </si>
  <si>
    <t>24-Month Unemployed Totals</t>
  </si>
  <si>
    <t>Total for Region</t>
  </si>
  <si>
    <t>Individual Cities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</si>
  <si>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</si>
  <si>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</si>
  <si>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</si>
  <si>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</si>
  <si>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</si>
  <si>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</si>
  <si>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</si>
  <si>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</si>
  <si>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</si>
  <si>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</si>
  <si>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</si>
  <si>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</si>
  <si>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</si>
  <si>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</si>
  <si>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</si>
  <si>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</si>
  <si>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</si>
  <si>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</si>
  <si>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</si>
  <si>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</si>
  <si>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</si>
  <si>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</si>
  <si>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</si>
  <si>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</si>
  <si>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Civilian labor force, Unemployed</t>
  </si>
  <si>
    <t>2015 to 2017</t>
  </si>
  <si>
    <t>National 24-Month Unemployment Average</t>
  </si>
  <si>
    <t>Unemployment rate</t>
  </si>
  <si>
    <t>Unemployment Rate
(Rounded)</t>
  </si>
  <si>
    <t>20% Above the National Average (Rounded)</t>
  </si>
  <si>
    <t>Contiguous Counties</t>
  </si>
  <si>
    <t>Counties in New York City Region</t>
  </si>
  <si>
    <t>Underlying data are available at www.bls.gov/lau/, and are attached.</t>
  </si>
  <si>
    <t>Wyoming county, NY</t>
  </si>
  <si>
    <t>Yates county, NY</t>
  </si>
  <si>
    <t>June</t>
  </si>
  <si>
    <t>July</t>
  </si>
  <si>
    <t>AREAS IN NEW YORK THAT ARE ELIGIBLE FOR A WAIVER ON THE BASIS OF</t>
  </si>
  <si>
    <t>Contiguous Cities in Monroe County</t>
  </si>
  <si>
    <t>Contiguous Cities in Erie County</t>
  </si>
  <si>
    <t>Source:  Local Area Unemployment Statistics, Bureau of Labor Statistics, Dept. of Labor; 2011-2015 American Community Survey 5-Year Estimates</t>
  </si>
  <si>
    <t>NOV 2015-OCT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</si>
</sst>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7" formatCode="#0.0"/>
    <numFmt numFmtId="168" formatCode="0.0000"/>
    <numFmt numFmtId="169" formatCode="0.000000"/>
    <numFmt numFmtId="170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5" fillId="0" borderId="0" xfId="2" applyFont="1"/>
    <xf numFmtId="0" fontId="0" fillId="0" borderId="0" xfId="0" applyFill="1"/>
    <xf numFmtId="0" fontId="3" fillId="0" borderId="0" xfId="0" applyFont="1" applyAlignment="1"/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8" fillId="0" borderId="0" xfId="0" applyFont="1"/>
    <xf numFmtId="164" fontId="0" fillId="0" borderId="0" xfId="1" applyNumberFormat="1" applyFont="1"/>
    <xf numFmtId="0" fontId="6" fillId="0" borderId="0" xfId="0" applyNumberFormat="1" applyFont="1" applyAlignment="1" applyProtection="1">
      <alignment horizontal="left"/>
      <protection locked="0"/>
    </xf>
    <xf numFmtId="17" fontId="2" fillId="0" borderId="0" xfId="0" applyNumberFormat="1" applyFont="1"/>
    <xf numFmtId="0" fontId="12" fillId="0" borderId="0" xfId="0" applyFont="1"/>
    <xf numFmtId="1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Fill="1"/>
    <xf numFmtId="0" fontId="13" fillId="0" borderId="0" xfId="0" applyFont="1"/>
    <xf numFmtId="0" fontId="6" fillId="0" borderId="0" xfId="5" applyFont="1" applyFill="1"/>
    <xf numFmtId="164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6" fontId="7" fillId="0" borderId="0" xfId="5" applyNumberFormat="1" applyFont="1"/>
    <xf numFmtId="164" fontId="7" fillId="0" borderId="0" xfId="6" applyNumberFormat="1" applyFont="1" applyAlignment="1">
      <alignment horizontal="center"/>
    </xf>
    <xf numFmtId="168" fontId="7" fillId="0" borderId="0" xfId="5" applyNumberFormat="1" applyFont="1"/>
    <xf numFmtId="0" fontId="7" fillId="0" borderId="0" xfId="5" applyFont="1" applyAlignment="1">
      <alignment horizontal="right"/>
    </xf>
    <xf numFmtId="0" fontId="6" fillId="0" borderId="0" xfId="5" applyFont="1" applyAlignment="1">
      <alignment horizontal="right"/>
    </xf>
    <xf numFmtId="169" fontId="7" fillId="0" borderId="0" xfId="5" applyNumberFormat="1" applyFont="1"/>
    <xf numFmtId="0" fontId="13" fillId="0" borderId="0" xfId="0" applyFont="1" applyFill="1"/>
    <xf numFmtId="168" fontId="13" fillId="0" borderId="0" xfId="0" applyNumberFormat="1" applyFont="1"/>
    <xf numFmtId="166" fontId="13" fillId="0" borderId="0" xfId="0" applyNumberFormat="1" applyFont="1"/>
    <xf numFmtId="164" fontId="13" fillId="0" borderId="0" xfId="0" applyNumberFormat="1" applyFo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Fill="1"/>
    <xf numFmtId="164" fontId="13" fillId="0" borderId="0" xfId="1" applyNumberFormat="1" applyFont="1" applyFill="1"/>
    <xf numFmtId="2" fontId="13" fillId="0" borderId="0" xfId="0" applyNumberFormat="1" applyFont="1"/>
    <xf numFmtId="166" fontId="7" fillId="0" borderId="0" xfId="5" applyNumberFormat="1" applyFont="1" applyAlignment="1">
      <alignment horizontal="right"/>
    </xf>
    <xf numFmtId="166" fontId="6" fillId="0" borderId="0" xfId="5" applyNumberFormat="1" applyFont="1" applyBorder="1" applyAlignment="1">
      <alignment horizontal="right"/>
    </xf>
    <xf numFmtId="0" fontId="0" fillId="0" borderId="0" xfId="0"/>
    <xf numFmtId="0" fontId="11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8" fillId="0" borderId="0" xfId="0" applyFont="1" applyFill="1"/>
    <xf numFmtId="4" fontId="0" fillId="0" borderId="0" xfId="0" applyNumberFormat="1" applyFont="1"/>
    <xf numFmtId="4" fontId="16" fillId="0" borderId="0" xfId="0" applyNumberFormat="1" applyFont="1"/>
    <xf numFmtId="0" fontId="1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7" fontId="7" fillId="0" borderId="0" xfId="0" applyNumberFormat="1" applyFont="1" applyAlignment="1">
      <alignment horizontal="left"/>
    </xf>
    <xf numFmtId="170" fontId="7" fillId="0" borderId="0" xfId="0" applyNumberFormat="1" applyFont="1"/>
    <xf numFmtId="17" fontId="7" fillId="0" borderId="0" xfId="0" applyNumberFormat="1" applyFont="1" applyFill="1" applyAlignment="1">
      <alignment horizontal="center"/>
    </xf>
    <xf numFmtId="164" fontId="7" fillId="0" borderId="0" xfId="1" applyNumberFormat="1" applyFont="1" applyFill="1"/>
    <xf numFmtId="17" fontId="7" fillId="0" borderId="0" xfId="0" applyNumberFormat="1" applyFont="1" applyFill="1" applyAlignment="1">
      <alignment horizontal="left"/>
    </xf>
    <xf numFmtId="170" fontId="7" fillId="0" borderId="0" xfId="0" applyNumberFormat="1" applyFont="1" applyFill="1"/>
    <xf numFmtId="166" fontId="7" fillId="0" borderId="0" xfId="0" applyNumberFormat="1" applyFont="1" applyFill="1"/>
    <xf numFmtId="165" fontId="13" fillId="0" borderId="0" xfId="0" applyNumberFormat="1" applyFont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4" fillId="0" borderId="0" xfId="2" applyAlignment="1">
      <alignment horizontal="center"/>
    </xf>
    <xf numFmtId="0" fontId="13" fillId="0" borderId="0" xfId="0" applyFont="1"/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3" fillId="0" borderId="0" xfId="0" applyFont="1" applyAlignment="1"/>
    <xf numFmtId="0" fontId="14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/>
    </xf>
    <xf numFmtId="0" fontId="7" fillId="0" borderId="0" xfId="5" applyFont="1" applyFill="1"/>
    <xf numFmtId="165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164" fontId="6" fillId="0" borderId="0" xfId="6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13" fillId="2" borderId="0" xfId="0" applyFont="1" applyFill="1"/>
    <xf numFmtId="164" fontId="13" fillId="0" borderId="0" xfId="0" applyNumberFormat="1" applyFont="1" applyFill="1"/>
    <xf numFmtId="0" fontId="14" fillId="0" borderId="2" xfId="5" applyFont="1" applyFill="1" applyBorder="1" applyAlignment="1">
      <alignment horizontal="center"/>
    </xf>
    <xf numFmtId="17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/>
    <xf numFmtId="3" fontId="19" fillId="0" borderId="0" xfId="0" applyNumberFormat="1" applyFont="1" applyAlignment="1">
      <alignment horizontal="right" vertical="center"/>
    </xf>
    <xf numFmtId="164" fontId="6" fillId="0" borderId="0" xfId="6" applyNumberFormat="1" applyFont="1" applyAlignment="1">
      <alignment horizontal="center"/>
    </xf>
    <xf numFmtId="164" fontId="14" fillId="3" borderId="3" xfId="6" applyNumberFormat="1" applyFont="1" applyFill="1" applyBorder="1" applyAlignment="1">
      <alignment horizontal="center"/>
    </xf>
    <xf numFmtId="164" fontId="14" fillId="3" borderId="4" xfId="6" applyNumberFormat="1" applyFont="1" applyFill="1" applyBorder="1" applyAlignment="1">
      <alignment horizontal="center"/>
    </xf>
    <xf numFmtId="0" fontId="14" fillId="3" borderId="3" xfId="5" applyFont="1" applyFill="1" applyBorder="1" applyAlignment="1">
      <alignment horizontal="center"/>
    </xf>
    <xf numFmtId="0" fontId="14" fillId="3" borderId="5" xfId="5" applyFont="1" applyFill="1" applyBorder="1" applyAlignment="1">
      <alignment horizontal="center"/>
    </xf>
    <xf numFmtId="0" fontId="14" fillId="3" borderId="4" xfId="5" applyFont="1" applyFill="1" applyBorder="1" applyAlignment="1">
      <alignment horizontal="center"/>
    </xf>
    <xf numFmtId="0" fontId="6" fillId="0" borderId="0" xfId="5" applyFont="1" applyAlignment="1">
      <alignment horizontal="center"/>
    </xf>
  </cellXfs>
  <cellStyles count="8">
    <cellStyle name="Comma" xfId="1" builtinId="3"/>
    <cellStyle name="Comma 2" xfId="6"/>
    <cellStyle name="Hyperlink" xfId="2" builtinId="8"/>
    <cellStyle name="Normal" xfId="0" builtinId="0"/>
    <cellStyle name="Normal 2 2" xfId="3"/>
    <cellStyle name="Normal 3" xfId="4"/>
    <cellStyle name="Normal_Book4" xfId="5"/>
    <cellStyle name="Style 1 2" xfId="7"/>
  </cellStyles>
  <dxfs count="3"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6"/>
  <sheetViews>
    <sheetView tabSelected="1" zoomScale="80" zoomScaleNormal="80" workbookViewId="0">
      <selection activeCell="A53" sqref="A53:XFD53"/>
    </sheetView>
  </sheetViews>
  <sheetFormatPr defaultColWidth="8.85546875" defaultRowHeight="15" x14ac:dyDescent="0.25"/>
  <cols>
    <col min="1" max="1" width="30.42578125" style="35" customWidth="1"/>
    <col min="2" max="2" width="14.7109375" style="67" customWidth="1"/>
    <col min="3" max="3" width="14.140625" style="67" customWidth="1"/>
    <col min="4" max="4" width="14.140625" style="35" customWidth="1"/>
    <col min="5" max="5" width="14.140625" style="67" customWidth="1"/>
    <col min="6" max="6" width="14.5703125" style="67" customWidth="1"/>
    <col min="7" max="13" width="14.140625" style="67" customWidth="1"/>
    <col min="14" max="15" width="8.85546875" style="46"/>
    <col min="16" max="16" width="11.28515625" style="46" bestFit="1" customWidth="1"/>
    <col min="17" max="16384" width="8.85546875" style="46"/>
  </cols>
  <sheetData>
    <row r="1" spans="1:13" x14ac:dyDescent="0.25">
      <c r="A1" s="25" t="s">
        <v>280</v>
      </c>
      <c r="B1" s="26"/>
      <c r="C1" s="26"/>
      <c r="D1" s="26"/>
      <c r="E1" s="26"/>
      <c r="F1" s="27"/>
      <c r="G1" s="27"/>
      <c r="H1" s="27"/>
      <c r="I1" s="27"/>
      <c r="J1" s="28"/>
      <c r="K1" s="27"/>
      <c r="L1" s="29"/>
      <c r="M1" s="27"/>
    </row>
    <row r="2" spans="1:13" x14ac:dyDescent="0.25">
      <c r="A2" s="25" t="s">
        <v>284</v>
      </c>
      <c r="B2" s="26"/>
      <c r="C2" s="26"/>
      <c r="D2" s="26"/>
      <c r="E2" s="26"/>
      <c r="F2" s="27"/>
      <c r="G2" s="27"/>
      <c r="H2" s="27"/>
      <c r="I2" s="27"/>
      <c r="J2" s="28"/>
      <c r="K2" s="27"/>
      <c r="L2" s="29"/>
      <c r="M2" s="27"/>
    </row>
    <row r="3" spans="1:13" x14ac:dyDescent="0.25">
      <c r="A3" s="25" t="s">
        <v>243</v>
      </c>
      <c r="B3" s="26"/>
      <c r="C3" s="26"/>
      <c r="D3" s="26"/>
      <c r="E3" s="26"/>
      <c r="F3" s="27"/>
      <c r="G3" s="73"/>
      <c r="H3" s="73"/>
      <c r="I3" s="27"/>
      <c r="J3" s="21"/>
      <c r="K3" s="27"/>
      <c r="L3" s="29"/>
      <c r="M3" s="27"/>
    </row>
    <row r="4" spans="1:13" x14ac:dyDescent="0.25">
      <c r="A4" s="25"/>
      <c r="B4" s="26"/>
      <c r="C4" s="26"/>
      <c r="D4" s="26"/>
      <c r="E4" s="26"/>
      <c r="F4" s="27"/>
      <c r="G4" s="27"/>
      <c r="H4" s="27"/>
      <c r="I4" s="27"/>
      <c r="J4" s="21"/>
      <c r="K4" s="27"/>
      <c r="L4" s="29"/>
      <c r="M4" s="27"/>
    </row>
    <row r="5" spans="1:13" x14ac:dyDescent="0.25">
      <c r="A5" s="80" t="s">
        <v>244</v>
      </c>
      <c r="B5" s="26" t="s">
        <v>245</v>
      </c>
      <c r="C5" s="26"/>
      <c r="D5" s="26"/>
      <c r="E5" s="26"/>
      <c r="F5" s="27"/>
      <c r="G5" s="27"/>
      <c r="H5" s="27"/>
      <c r="I5" s="27"/>
      <c r="J5" s="28"/>
      <c r="K5" s="27"/>
      <c r="L5" s="29"/>
      <c r="M5" s="27"/>
    </row>
    <row r="6" spans="1:13" x14ac:dyDescent="0.25">
      <c r="A6" s="80" t="s">
        <v>246</v>
      </c>
      <c r="B6" s="26" t="s">
        <v>247</v>
      </c>
      <c r="C6" s="26"/>
      <c r="D6" s="26"/>
      <c r="E6" s="26"/>
      <c r="F6" s="27"/>
      <c r="G6" s="27"/>
      <c r="H6" s="27"/>
      <c r="I6" s="27"/>
      <c r="J6" s="28"/>
      <c r="K6" s="27"/>
      <c r="L6" s="29"/>
      <c r="M6" s="27"/>
    </row>
    <row r="7" spans="1:13" x14ac:dyDescent="0.25">
      <c r="A7" s="80" t="s">
        <v>248</v>
      </c>
      <c r="B7" s="26" t="s">
        <v>249</v>
      </c>
      <c r="C7" s="26"/>
      <c r="D7" s="26"/>
      <c r="E7" s="26"/>
      <c r="F7" s="27"/>
      <c r="G7" s="27"/>
      <c r="H7" s="27"/>
      <c r="I7" s="27"/>
      <c r="J7" s="28"/>
      <c r="K7" s="27"/>
      <c r="L7" s="29"/>
      <c r="M7" s="27"/>
    </row>
    <row r="8" spans="1:13" x14ac:dyDescent="0.25">
      <c r="A8" s="80" t="s">
        <v>250</v>
      </c>
      <c r="B8" s="26" t="s">
        <v>251</v>
      </c>
      <c r="C8" s="26"/>
      <c r="D8" s="26"/>
      <c r="E8" s="26"/>
      <c r="F8" s="27"/>
      <c r="G8" s="27"/>
      <c r="H8" s="27"/>
      <c r="I8" s="27"/>
      <c r="J8" s="28"/>
      <c r="K8" s="27"/>
      <c r="L8" s="29"/>
      <c r="M8" s="27"/>
    </row>
    <row r="9" spans="1:13" x14ac:dyDescent="0.25">
      <c r="A9" s="25"/>
      <c r="B9" s="26"/>
      <c r="C9" s="26"/>
      <c r="D9" s="26"/>
      <c r="E9" s="26"/>
      <c r="F9" s="27"/>
      <c r="G9" s="27"/>
      <c r="H9" s="27"/>
      <c r="I9" s="27"/>
      <c r="J9" s="28"/>
      <c r="K9" s="27"/>
      <c r="L9" s="29"/>
      <c r="M9" s="27"/>
    </row>
    <row r="10" spans="1:13" x14ac:dyDescent="0.25">
      <c r="A10" s="25"/>
      <c r="B10" s="85" t="s">
        <v>252</v>
      </c>
      <c r="C10" s="86"/>
      <c r="D10" s="85" t="s">
        <v>253</v>
      </c>
      <c r="E10" s="86"/>
      <c r="F10" s="87" t="s">
        <v>254</v>
      </c>
      <c r="G10" s="88"/>
      <c r="H10" s="88"/>
      <c r="I10" s="89"/>
      <c r="J10" s="87" t="s">
        <v>255</v>
      </c>
      <c r="K10" s="89"/>
      <c r="L10" s="87" t="s">
        <v>256</v>
      </c>
      <c r="M10" s="89"/>
    </row>
    <row r="11" spans="1:13" x14ac:dyDescent="0.25">
      <c r="A11" s="25"/>
      <c r="B11" s="84" t="str">
        <f>$A$2</f>
        <v>NOV 2015-OCT 2017</v>
      </c>
      <c r="C11" s="84"/>
      <c r="D11" s="84" t="str">
        <f>$A$2</f>
        <v>NOV 2015-OCT 2017</v>
      </c>
      <c r="E11" s="84"/>
      <c r="F11" s="84" t="str">
        <f>$A$2</f>
        <v>NOV 2015-OCT 2017</v>
      </c>
      <c r="G11" s="84"/>
      <c r="H11" s="84" t="str">
        <f>$A$2</f>
        <v>NOV 2015-OCT 2017</v>
      </c>
      <c r="I11" s="84"/>
      <c r="J11" s="84" t="str">
        <f>$A$2</f>
        <v>NOV 2015-OCT 2017</v>
      </c>
      <c r="K11" s="84"/>
      <c r="L11" s="84" t="str">
        <f>$A$2</f>
        <v>NOV 2015-OCT 2017</v>
      </c>
      <c r="M11" s="84"/>
    </row>
    <row r="12" spans="1:13" x14ac:dyDescent="0.25">
      <c r="A12" s="25"/>
      <c r="B12" s="76"/>
      <c r="C12" s="76"/>
      <c r="D12" s="76"/>
      <c r="E12" s="76"/>
      <c r="F12" s="84" t="s">
        <v>257</v>
      </c>
      <c r="G12" s="84"/>
      <c r="H12" s="84" t="s">
        <v>257</v>
      </c>
      <c r="I12" s="84"/>
      <c r="J12" s="84" t="s">
        <v>257</v>
      </c>
      <c r="K12" s="84"/>
      <c r="L12" s="84" t="s">
        <v>257</v>
      </c>
      <c r="M12" s="84"/>
    </row>
    <row r="13" spans="1:13" x14ac:dyDescent="0.25">
      <c r="A13" s="25"/>
      <c r="B13" s="84" t="s">
        <v>52</v>
      </c>
      <c r="C13" s="84"/>
      <c r="D13" s="84" t="s">
        <v>258</v>
      </c>
      <c r="E13" s="84"/>
      <c r="F13" s="90" t="s">
        <v>259</v>
      </c>
      <c r="G13" s="90"/>
      <c r="H13" s="90" t="s">
        <v>259</v>
      </c>
      <c r="I13" s="90"/>
      <c r="J13" s="90" t="s">
        <v>259</v>
      </c>
      <c r="K13" s="90"/>
      <c r="L13" s="90" t="s">
        <v>259</v>
      </c>
      <c r="M13" s="90"/>
    </row>
    <row r="14" spans="1:13" x14ac:dyDescent="0.25">
      <c r="A14" s="25"/>
      <c r="B14" s="84" t="s">
        <v>33</v>
      </c>
      <c r="C14" s="84"/>
      <c r="D14" s="84" t="s">
        <v>260</v>
      </c>
      <c r="E14" s="84"/>
      <c r="F14" s="90" t="s">
        <v>261</v>
      </c>
      <c r="G14" s="90"/>
      <c r="H14" s="90" t="s">
        <v>262</v>
      </c>
      <c r="I14" s="90"/>
      <c r="J14" s="90" t="s">
        <v>263</v>
      </c>
      <c r="K14" s="90"/>
      <c r="L14" s="90" t="s">
        <v>264</v>
      </c>
      <c r="M14" s="90"/>
    </row>
    <row r="15" spans="1:13" x14ac:dyDescent="0.25">
      <c r="A15" s="25"/>
      <c r="B15" s="76"/>
      <c r="C15" s="76"/>
      <c r="D15" s="76"/>
      <c r="E15" s="76"/>
      <c r="F15" s="77"/>
      <c r="G15" s="77"/>
      <c r="H15" s="77"/>
      <c r="I15" s="77"/>
      <c r="J15" s="77"/>
      <c r="K15" s="77"/>
      <c r="L15" s="77"/>
      <c r="M15" s="77"/>
    </row>
    <row r="16" spans="1:13" x14ac:dyDescent="0.25">
      <c r="A16" s="25" t="s">
        <v>265</v>
      </c>
      <c r="B16" s="30">
        <f>National!J23</f>
        <v>3828322</v>
      </c>
      <c r="C16" s="30"/>
      <c r="D16" s="30">
        <f>National!K23</f>
        <v>179350</v>
      </c>
      <c r="E16" s="76"/>
      <c r="F16" s="34">
        <f>D16/B16</f>
        <v>4.6848201379089849E-2</v>
      </c>
      <c r="G16" s="77"/>
      <c r="H16" s="31">
        <f>TRUNC(F16,4)</f>
        <v>4.6800000000000001E-2</v>
      </c>
      <c r="I16" s="77"/>
      <c r="J16" s="32">
        <f>H16*100</f>
        <v>4.68</v>
      </c>
      <c r="K16" s="32"/>
      <c r="L16" s="44">
        <f>ROUND(J16,1)</f>
        <v>4.7</v>
      </c>
      <c r="M16" s="77"/>
    </row>
    <row r="17" spans="1:16" x14ac:dyDescent="0.25">
      <c r="A17" s="25" t="s">
        <v>266</v>
      </c>
      <c r="B17" s="76"/>
      <c r="C17" s="76"/>
      <c r="D17" s="76"/>
      <c r="E17" s="76"/>
      <c r="F17" s="77"/>
      <c r="G17" s="77"/>
      <c r="H17" s="31">
        <f>TRUNC(H16*1.2,4)</f>
        <v>5.6099999999999997E-2</v>
      </c>
      <c r="I17" s="33"/>
      <c r="J17" s="32">
        <f>H17*100</f>
        <v>5.6099999999999994</v>
      </c>
      <c r="K17" s="33"/>
      <c r="L17" s="44">
        <f>ROUND(J17,1)</f>
        <v>5.6</v>
      </c>
      <c r="M17" s="77"/>
    </row>
    <row r="18" spans="1:16" x14ac:dyDescent="0.25">
      <c r="A18" s="25"/>
      <c r="B18" s="76"/>
      <c r="C18" s="76"/>
      <c r="D18" s="76"/>
      <c r="E18" s="76"/>
      <c r="F18" s="77"/>
      <c r="G18" s="77"/>
      <c r="H18" s="33"/>
      <c r="I18" s="33"/>
      <c r="J18" s="33"/>
      <c r="K18" s="33"/>
      <c r="L18" s="45"/>
      <c r="M18" s="77"/>
    </row>
    <row r="19" spans="1:16" x14ac:dyDescent="0.25">
      <c r="B19" s="35"/>
      <c r="C19" s="35"/>
      <c r="E19" s="35"/>
      <c r="F19" s="35"/>
      <c r="G19" s="35"/>
      <c r="H19" s="35"/>
      <c r="I19" s="35"/>
      <c r="J19" s="35"/>
      <c r="K19" s="35"/>
      <c r="L19" s="35"/>
    </row>
    <row r="20" spans="1:16" x14ac:dyDescent="0.25">
      <c r="A20" s="23" t="s">
        <v>273</v>
      </c>
      <c r="J20" s="43"/>
      <c r="L20" s="37"/>
    </row>
    <row r="21" spans="1:16" x14ac:dyDescent="0.25">
      <c r="A21" s="35" t="s">
        <v>70</v>
      </c>
      <c r="B21" s="30">
        <f>VLOOKUP($A21,'Step 2'!$A$3:$M$203,12,FALSE)</f>
        <v>481632</v>
      </c>
      <c r="C21" s="30"/>
      <c r="D21" s="30">
        <f>VLOOKUP($A21,'Step 4'!$A$3:$M$203,12,FALSE)</f>
        <v>30439</v>
      </c>
      <c r="F21" s="34">
        <f t="shared" ref="F21:F53" si="0">D21/B21</f>
        <v>6.3199704338582158E-2</v>
      </c>
      <c r="H21" s="36">
        <f t="shared" ref="H21:H53" si="1">TRUNC(F21,4)</f>
        <v>6.3100000000000003E-2</v>
      </c>
      <c r="J21" s="43">
        <f t="shared" ref="J21:J53" si="2">H21*100</f>
        <v>6.3100000000000005</v>
      </c>
      <c r="L21" s="37">
        <f t="shared" ref="L21:L53" si="3">ROUND(J21,1)</f>
        <v>6.3</v>
      </c>
    </row>
    <row r="22" spans="1:16" x14ac:dyDescent="0.25">
      <c r="A22" s="35" t="s">
        <v>87</v>
      </c>
      <c r="B22" s="30">
        <f>VLOOKUP($A22,'Step 2'!$A$3:$M$203,12,FALSE)</f>
        <v>837172</v>
      </c>
      <c r="C22" s="30"/>
      <c r="D22" s="30">
        <f>VLOOKUP($A22,'Step 4'!$A$3:$M$203,12,FALSE)</f>
        <v>49572</v>
      </c>
      <c r="F22" s="34">
        <f t="shared" si="0"/>
        <v>5.9213638296550769E-2</v>
      </c>
      <c r="H22" s="36">
        <f t="shared" si="1"/>
        <v>5.9200000000000003E-2</v>
      </c>
      <c r="J22" s="43">
        <f t="shared" si="2"/>
        <v>5.92</v>
      </c>
      <c r="L22" s="37">
        <f t="shared" si="3"/>
        <v>5.9</v>
      </c>
      <c r="P22" s="83"/>
    </row>
    <row r="23" spans="1:16" x14ac:dyDescent="0.25">
      <c r="A23" s="35" t="s">
        <v>88</v>
      </c>
      <c r="B23" s="30">
        <f>VLOOKUP($A23,'Step 2'!$A$3:$M$203,12,FALSE)</f>
        <v>874080</v>
      </c>
      <c r="C23" s="30"/>
      <c r="D23" s="30">
        <f>VLOOKUP($A23,'Step 4'!$A$3:$M$203,12,FALSE)</f>
        <v>43641</v>
      </c>
      <c r="F23" s="34">
        <f t="shared" si="0"/>
        <v>4.9927924217462935E-2</v>
      </c>
      <c r="H23" s="36">
        <f t="shared" si="1"/>
        <v>4.99E-2</v>
      </c>
      <c r="J23" s="43">
        <f t="shared" si="2"/>
        <v>4.99</v>
      </c>
      <c r="L23" s="37">
        <f t="shared" si="3"/>
        <v>5</v>
      </c>
      <c r="P23" s="83"/>
    </row>
    <row r="24" spans="1:16" x14ac:dyDescent="0.25">
      <c r="A24" s="35" t="s">
        <v>89</v>
      </c>
      <c r="B24" s="30">
        <f>VLOOKUP($A24,'Step 2'!$A$3:$M$203,12,FALSE)</f>
        <v>1347701</v>
      </c>
      <c r="C24" s="30"/>
      <c r="D24" s="30">
        <f>VLOOKUP($A24,'Step 4'!$A$3:$M$203,12,FALSE)</f>
        <v>78131</v>
      </c>
      <c r="F24" s="34">
        <f t="shared" si="0"/>
        <v>5.7973541609006744E-2</v>
      </c>
      <c r="H24" s="36">
        <f t="shared" si="1"/>
        <v>5.79E-2</v>
      </c>
      <c r="J24" s="43">
        <f t="shared" si="2"/>
        <v>5.79</v>
      </c>
      <c r="L24" s="37">
        <f t="shared" si="3"/>
        <v>5.8</v>
      </c>
    </row>
    <row r="25" spans="1:16" x14ac:dyDescent="0.25">
      <c r="A25" s="41" t="s">
        <v>91</v>
      </c>
      <c r="B25" s="30">
        <f>VLOOKUP($A25,'Step 2'!$A$3:$M$203,12,FALSE)</f>
        <v>866644</v>
      </c>
      <c r="C25" s="30"/>
      <c r="D25" s="30">
        <f>VLOOKUP($A25,'Step 4'!$A$3:$M$203,12,FALSE)</f>
        <v>48092</v>
      </c>
      <c r="F25" s="34">
        <f t="shared" si="0"/>
        <v>5.5492220565768642E-2</v>
      </c>
      <c r="H25" s="36">
        <f t="shared" si="1"/>
        <v>5.5399999999999998E-2</v>
      </c>
      <c r="J25" s="43">
        <f t="shared" si="2"/>
        <v>5.54</v>
      </c>
      <c r="L25" s="37">
        <f t="shared" si="3"/>
        <v>5.5</v>
      </c>
    </row>
    <row r="26" spans="1:16" x14ac:dyDescent="0.25">
      <c r="A26" s="35" t="s">
        <v>92</v>
      </c>
      <c r="B26" s="30">
        <f>VLOOKUP($A26,'Step 2'!$A$3:$M$203,12,FALSE)</f>
        <v>547432</v>
      </c>
      <c r="C26" s="30"/>
      <c r="D26" s="30">
        <f>VLOOKUP($A26,'Step 4'!$A$3:$M$203,12,FALSE)</f>
        <v>27796</v>
      </c>
      <c r="F26" s="34">
        <f t="shared" si="0"/>
        <v>5.0775256104867821E-2</v>
      </c>
      <c r="H26" s="36">
        <f t="shared" si="1"/>
        <v>5.0700000000000002E-2</v>
      </c>
      <c r="J26" s="43">
        <f t="shared" si="2"/>
        <v>5.07</v>
      </c>
      <c r="L26" s="37">
        <f t="shared" si="3"/>
        <v>5.0999999999999996</v>
      </c>
    </row>
    <row r="27" spans="1:16" x14ac:dyDescent="0.25">
      <c r="A27" s="35" t="s">
        <v>46</v>
      </c>
      <c r="B27" s="30">
        <f>VLOOKUP($A27,'Step 2'!$A$3:$M$203,12,FALSE)</f>
        <v>856088</v>
      </c>
      <c r="C27" s="30"/>
      <c r="D27" s="30">
        <f>VLOOKUP($A27,'Step 4'!$A$3:$M$203,12,FALSE)</f>
        <v>45577</v>
      </c>
      <c r="F27" s="34">
        <f t="shared" si="0"/>
        <v>5.3238685742587208E-2</v>
      </c>
      <c r="H27" s="36">
        <f t="shared" si="1"/>
        <v>5.3199999999999997E-2</v>
      </c>
      <c r="J27" s="43">
        <f t="shared" si="2"/>
        <v>5.3199999999999994</v>
      </c>
      <c r="L27" s="37">
        <f t="shared" si="3"/>
        <v>5.3</v>
      </c>
    </row>
    <row r="28" spans="1:16" x14ac:dyDescent="0.25">
      <c r="A28" s="35" t="s">
        <v>49</v>
      </c>
      <c r="B28" s="30">
        <f>VLOOKUP($A28,'Step 2'!$A$3:$M$203,12,FALSE)</f>
        <v>550951</v>
      </c>
      <c r="C28" s="30"/>
      <c r="D28" s="30">
        <f>VLOOKUP($A28,'Step 4'!$A$3:$M$203,12,FALSE)</f>
        <v>31090</v>
      </c>
      <c r="F28" s="34">
        <f t="shared" si="0"/>
        <v>5.6429700644884936E-2</v>
      </c>
      <c r="H28" s="36">
        <f t="shared" si="1"/>
        <v>5.6399999999999999E-2</v>
      </c>
      <c r="J28" s="43">
        <f t="shared" si="2"/>
        <v>5.64</v>
      </c>
      <c r="L28" s="37">
        <f t="shared" si="3"/>
        <v>5.6</v>
      </c>
    </row>
    <row r="29" spans="1:16" x14ac:dyDescent="0.25">
      <c r="A29" s="35" t="s">
        <v>63</v>
      </c>
      <c r="B29" s="30">
        <f>VLOOKUP($A29,'Step 2'!$A$3:$M$203,12,FALSE)</f>
        <v>461113</v>
      </c>
      <c r="C29" s="30"/>
      <c r="D29" s="30">
        <f>VLOOKUP($A29,'Step 4'!$A$3:$M$203,12,FALSE)</f>
        <v>25296</v>
      </c>
      <c r="F29" s="34">
        <f t="shared" si="0"/>
        <v>5.4858570458868001E-2</v>
      </c>
      <c r="H29" s="36">
        <f t="shared" si="1"/>
        <v>5.4800000000000001E-2</v>
      </c>
      <c r="J29" s="43">
        <f t="shared" si="2"/>
        <v>5.48</v>
      </c>
      <c r="L29" s="37">
        <f t="shared" si="3"/>
        <v>5.5</v>
      </c>
    </row>
    <row r="30" spans="1:16" x14ac:dyDescent="0.25">
      <c r="A30" s="35" t="s">
        <v>47</v>
      </c>
      <c r="B30" s="30">
        <f>VLOOKUP($A30,'Step 2'!$A$3:$M$203,12,FALSE)</f>
        <v>413706</v>
      </c>
      <c r="C30" s="30"/>
      <c r="D30" s="30">
        <f>VLOOKUP($A30,'Step 4'!$A$3:$M$203,12,FALSE)</f>
        <v>22213</v>
      </c>
      <c r="F30" s="34">
        <f t="shared" si="0"/>
        <v>5.3692718984012802E-2</v>
      </c>
      <c r="H30" s="36">
        <f t="shared" si="1"/>
        <v>5.3600000000000002E-2</v>
      </c>
      <c r="J30" s="43">
        <f t="shared" si="2"/>
        <v>5.36</v>
      </c>
      <c r="L30" s="37">
        <f t="shared" si="3"/>
        <v>5.4</v>
      </c>
    </row>
    <row r="31" spans="1:16" x14ac:dyDescent="0.25">
      <c r="A31" s="35" t="s">
        <v>41</v>
      </c>
      <c r="B31" s="30">
        <f>VLOOKUP($A31,'Step 2'!$A$3:$M$203,12,FALSE)</f>
        <v>474953</v>
      </c>
      <c r="C31" s="30"/>
      <c r="D31" s="30">
        <f>VLOOKUP($A31,'Step 4'!$A$3:$M$203,12,FALSE)</f>
        <v>27342</v>
      </c>
      <c r="F31" s="34">
        <f t="shared" si="0"/>
        <v>5.7567801445616726E-2</v>
      </c>
      <c r="H31" s="36">
        <f t="shared" si="1"/>
        <v>5.7500000000000002E-2</v>
      </c>
      <c r="J31" s="43">
        <f t="shared" si="2"/>
        <v>5.75</v>
      </c>
      <c r="L31" s="37">
        <f t="shared" si="3"/>
        <v>5.8</v>
      </c>
    </row>
    <row r="32" spans="1:16" x14ac:dyDescent="0.25">
      <c r="A32" s="35" t="s">
        <v>43</v>
      </c>
      <c r="B32" s="30">
        <f>VLOOKUP($A32,'Step 2'!$A$3:$M$203,12,FALSE)</f>
        <v>557082</v>
      </c>
      <c r="C32" s="30"/>
      <c r="D32" s="30">
        <f>VLOOKUP($A32,'Step 4'!$A$3:$M$203,12,FALSE)</f>
        <v>31650</v>
      </c>
      <c r="F32" s="34">
        <f t="shared" si="0"/>
        <v>5.681389813348843E-2</v>
      </c>
      <c r="H32" s="36">
        <f t="shared" si="1"/>
        <v>5.6800000000000003E-2</v>
      </c>
      <c r="J32" s="43">
        <f t="shared" si="2"/>
        <v>5.6800000000000006</v>
      </c>
      <c r="L32" s="37">
        <f t="shared" si="3"/>
        <v>5.7</v>
      </c>
    </row>
    <row r="33" spans="1:12" x14ac:dyDescent="0.25">
      <c r="A33" s="35" t="s">
        <v>114</v>
      </c>
      <c r="B33" s="30">
        <f>VLOOKUP($A33,'Step 2'!$A$3:$M$203,12,FALSE)</f>
        <v>713923</v>
      </c>
      <c r="C33" s="30"/>
      <c r="D33" s="30">
        <f>VLOOKUP($A33,'Step 4'!$A$3:$M$203,12,FALSE)</f>
        <v>32889</v>
      </c>
      <c r="F33" s="34">
        <f t="shared" si="0"/>
        <v>4.6067993327011454E-2</v>
      </c>
      <c r="H33" s="36">
        <f t="shared" si="1"/>
        <v>4.5999999999999999E-2</v>
      </c>
      <c r="J33" s="43">
        <f t="shared" si="2"/>
        <v>4.5999999999999996</v>
      </c>
      <c r="L33" s="37">
        <f t="shared" si="3"/>
        <v>4.5999999999999996</v>
      </c>
    </row>
    <row r="34" spans="1:12" x14ac:dyDescent="0.25">
      <c r="A34" s="35" t="s">
        <v>64</v>
      </c>
      <c r="B34" s="30">
        <f>VLOOKUP($A34,'Step 2'!$A$3:$M$203,12,FALSE)</f>
        <v>496271</v>
      </c>
      <c r="C34" s="30"/>
      <c r="D34" s="30">
        <f>VLOOKUP($A34,'Step 4'!$A$3:$M$203,12,FALSE)</f>
        <v>24953</v>
      </c>
      <c r="F34" s="34">
        <f t="shared" si="0"/>
        <v>5.0280995665674601E-2</v>
      </c>
      <c r="H34" s="36">
        <f t="shared" si="1"/>
        <v>5.0200000000000002E-2</v>
      </c>
      <c r="J34" s="43">
        <f t="shared" si="2"/>
        <v>5.0200000000000005</v>
      </c>
      <c r="L34" s="37">
        <f t="shared" si="3"/>
        <v>5</v>
      </c>
    </row>
    <row r="35" spans="1:12" x14ac:dyDescent="0.25">
      <c r="A35" s="35" t="s">
        <v>42</v>
      </c>
      <c r="B35" s="30">
        <f>VLOOKUP($A35,'Step 2'!$A$3:$M$203,12,FALSE)</f>
        <v>56992</v>
      </c>
      <c r="C35" s="30"/>
      <c r="D35" s="30">
        <f>VLOOKUP($A35,'Step 4'!$A$3:$M$203,12,FALSE)</f>
        <v>3839</v>
      </c>
      <c r="F35" s="34">
        <f t="shared" si="0"/>
        <v>6.7360331274564852E-2</v>
      </c>
      <c r="H35" s="36">
        <f t="shared" si="1"/>
        <v>6.7299999999999999E-2</v>
      </c>
      <c r="J35" s="43">
        <f t="shared" si="2"/>
        <v>6.7299999999999995</v>
      </c>
      <c r="L35" s="37">
        <f t="shared" si="3"/>
        <v>6.7</v>
      </c>
    </row>
    <row r="36" spans="1:12" x14ac:dyDescent="0.25">
      <c r="A36" s="35" t="s">
        <v>45</v>
      </c>
      <c r="B36" s="30">
        <f>VLOOKUP($A36,'Step 2'!$A$3:$M$203,12,FALSE)</f>
        <v>675602</v>
      </c>
      <c r="C36" s="30"/>
      <c r="D36" s="30">
        <f>VLOOKUP($A36,'Step 4'!$A$3:$M$203,12,FALSE)</f>
        <v>37200</v>
      </c>
      <c r="F36" s="34">
        <f t="shared" si="0"/>
        <v>5.5062003960911897E-2</v>
      </c>
      <c r="H36" s="36">
        <f t="shared" si="1"/>
        <v>5.5E-2</v>
      </c>
      <c r="J36" s="43">
        <f t="shared" si="2"/>
        <v>5.5</v>
      </c>
      <c r="L36" s="37">
        <f t="shared" si="3"/>
        <v>5.5</v>
      </c>
    </row>
    <row r="37" spans="1:12" x14ac:dyDescent="0.25">
      <c r="A37" s="35" t="s">
        <v>38</v>
      </c>
      <c r="B37" s="30">
        <f>VLOOKUP($A37,'Step 2'!$A$3:$M$203,12,FALSE)</f>
        <v>1101617</v>
      </c>
      <c r="C37" s="30"/>
      <c r="D37" s="30">
        <f>VLOOKUP($A37,'Step 4'!$A$3:$M$203,12,FALSE)</f>
        <v>68515</v>
      </c>
      <c r="F37" s="34">
        <f t="shared" si="0"/>
        <v>6.2194937078857718E-2</v>
      </c>
      <c r="H37" s="36">
        <f t="shared" si="1"/>
        <v>6.2100000000000002E-2</v>
      </c>
      <c r="J37" s="43">
        <f t="shared" si="2"/>
        <v>6.21</v>
      </c>
      <c r="L37" s="37">
        <f t="shared" si="3"/>
        <v>6.2</v>
      </c>
    </row>
    <row r="38" spans="1:12" x14ac:dyDescent="0.25">
      <c r="A38" s="35" t="s">
        <v>40</v>
      </c>
      <c r="B38" s="30">
        <f>VLOOKUP($A38,'Step 2'!$A$3:$M$203,12,FALSE)</f>
        <v>280127</v>
      </c>
      <c r="C38" s="30"/>
      <c r="D38" s="30">
        <f>VLOOKUP($A38,'Step 4'!$A$3:$M$203,12,FALSE)</f>
        <v>18517</v>
      </c>
      <c r="F38" s="34">
        <f t="shared" si="0"/>
        <v>6.6102160805634594E-2</v>
      </c>
      <c r="H38" s="36">
        <f t="shared" si="1"/>
        <v>6.6100000000000006E-2</v>
      </c>
      <c r="J38" s="43">
        <f t="shared" si="2"/>
        <v>6.61</v>
      </c>
      <c r="L38" s="37">
        <f t="shared" si="3"/>
        <v>6.6</v>
      </c>
    </row>
    <row r="39" spans="1:12" x14ac:dyDescent="0.25">
      <c r="A39" s="35" t="s">
        <v>48</v>
      </c>
      <c r="B39" s="30">
        <f>VLOOKUP($A39,'Step 2'!$A$3:$M$203,12,FALSE)</f>
        <v>785720</v>
      </c>
      <c r="C39" s="30"/>
      <c r="D39" s="30">
        <f>VLOOKUP($A39,'Step 4'!$A$3:$M$203,12,FALSE)</f>
        <v>41472</v>
      </c>
      <c r="F39" s="34">
        <f t="shared" si="0"/>
        <v>5.278216158427939E-2</v>
      </c>
      <c r="H39" s="36">
        <f t="shared" si="1"/>
        <v>5.2699999999999997E-2</v>
      </c>
      <c r="J39" s="43">
        <f t="shared" si="2"/>
        <v>5.27</v>
      </c>
      <c r="L39" s="37">
        <f t="shared" si="3"/>
        <v>5.3</v>
      </c>
    </row>
    <row r="40" spans="1:12" x14ac:dyDescent="0.25">
      <c r="A40" s="35" t="s">
        <v>44</v>
      </c>
      <c r="B40" s="30">
        <f>VLOOKUP($A40,'Step 2'!$A$3:$M$203,12,FALSE)</f>
        <v>538793</v>
      </c>
      <c r="C40" s="30"/>
      <c r="D40" s="30">
        <f>VLOOKUP($A40,'Step 4'!$A$3:$M$203,12,FALSE)</f>
        <v>30520</v>
      </c>
      <c r="F40" s="34">
        <f t="shared" si="0"/>
        <v>5.6645130875865125E-2</v>
      </c>
      <c r="H40" s="36">
        <f t="shared" si="1"/>
        <v>5.6599999999999998E-2</v>
      </c>
      <c r="J40" s="43">
        <f t="shared" si="2"/>
        <v>5.66</v>
      </c>
      <c r="L40" s="37">
        <f t="shared" si="3"/>
        <v>5.7</v>
      </c>
    </row>
    <row r="41" spans="1:12" x14ac:dyDescent="0.25">
      <c r="A41" s="35" t="s">
        <v>161</v>
      </c>
      <c r="B41" s="30">
        <f>VLOOKUP($A41,'Step 2'!$A$3:$M$203,12,FALSE)</f>
        <v>2416205</v>
      </c>
      <c r="C41" s="30"/>
      <c r="D41" s="30">
        <f>VLOOKUP($A41,'Step 4'!$A$3:$M$203,12,FALSE)</f>
        <v>141454</v>
      </c>
      <c r="F41" s="34">
        <f t="shared" si="0"/>
        <v>5.8543873553775445E-2</v>
      </c>
      <c r="H41" s="36">
        <f t="shared" si="1"/>
        <v>5.8500000000000003E-2</v>
      </c>
      <c r="J41" s="43">
        <f t="shared" si="2"/>
        <v>5.8500000000000005</v>
      </c>
      <c r="L41" s="37">
        <f t="shared" si="3"/>
        <v>5.9</v>
      </c>
    </row>
    <row r="42" spans="1:12" x14ac:dyDescent="0.25">
      <c r="A42" s="35" t="s">
        <v>51</v>
      </c>
      <c r="B42" s="30">
        <f>VLOOKUP($A42,'Step 2'!$A$3:$M$203,12,FALSE)</f>
        <v>425041</v>
      </c>
      <c r="C42" s="30"/>
      <c r="D42" s="30">
        <f>VLOOKUP($A42,'Step 4'!$A$3:$M$203,12,FALSE)</f>
        <v>24259</v>
      </c>
      <c r="F42" s="34">
        <f t="shared" si="0"/>
        <v>5.7074493989991551E-2</v>
      </c>
      <c r="H42" s="36">
        <f t="shared" si="1"/>
        <v>5.7000000000000002E-2</v>
      </c>
      <c r="J42" s="43">
        <f t="shared" si="2"/>
        <v>5.7</v>
      </c>
      <c r="L42" s="37">
        <f t="shared" si="3"/>
        <v>5.7</v>
      </c>
    </row>
    <row r="43" spans="1:12" x14ac:dyDescent="0.25">
      <c r="A43" s="35" t="s">
        <v>37</v>
      </c>
      <c r="B43" s="30">
        <f>VLOOKUP($A43,'Step 2'!$A$3:$M$203,12,FALSE)</f>
        <v>1283461</v>
      </c>
      <c r="C43" s="30"/>
      <c r="D43" s="30">
        <f>VLOOKUP($A43,'Step 4'!$A$3:$M$203,12,FALSE)</f>
        <v>81593</v>
      </c>
      <c r="F43" s="34">
        <f t="shared" si="0"/>
        <v>6.3572636800027421E-2</v>
      </c>
      <c r="H43" s="36">
        <f t="shared" si="1"/>
        <v>6.3500000000000001E-2</v>
      </c>
      <c r="J43" s="43">
        <f t="shared" si="2"/>
        <v>6.35</v>
      </c>
      <c r="L43" s="37">
        <f t="shared" si="3"/>
        <v>6.4</v>
      </c>
    </row>
    <row r="44" spans="1:12" x14ac:dyDescent="0.25">
      <c r="A44" s="35" t="s">
        <v>50</v>
      </c>
      <c r="B44" s="30">
        <f>VLOOKUP($A44,'Step 2'!$A$3:$M$203,12,FALSE)</f>
        <v>352343</v>
      </c>
      <c r="C44" s="30"/>
      <c r="D44" s="30">
        <f>VLOOKUP($A44,'Step 4'!$A$3:$M$203,12,FALSE)</f>
        <v>18943</v>
      </c>
      <c r="F44" s="34">
        <f t="shared" si="0"/>
        <v>5.3762952577460034E-2</v>
      </c>
      <c r="H44" s="36">
        <f t="shared" si="1"/>
        <v>5.3699999999999998E-2</v>
      </c>
      <c r="J44" s="43">
        <f t="shared" si="2"/>
        <v>5.37</v>
      </c>
      <c r="L44" s="37">
        <f t="shared" si="3"/>
        <v>5.4</v>
      </c>
    </row>
    <row r="45" spans="1:12" x14ac:dyDescent="0.25">
      <c r="A45" s="35" t="s">
        <v>200</v>
      </c>
      <c r="B45" s="30">
        <f>VLOOKUP($A45,'Step 2'!$A$3:$M$203,12,FALSE)</f>
        <v>198172</v>
      </c>
      <c r="C45" s="30"/>
      <c r="D45" s="30">
        <f>VLOOKUP($A45,'Step 4'!$A$3:$M$203,12,FALSE)</f>
        <v>11481</v>
      </c>
      <c r="F45" s="34">
        <f t="shared" si="0"/>
        <v>5.7934521526754539E-2</v>
      </c>
      <c r="H45" s="36">
        <f t="shared" si="1"/>
        <v>5.79E-2</v>
      </c>
      <c r="J45" s="43">
        <f t="shared" si="2"/>
        <v>5.79</v>
      </c>
      <c r="L45" s="37">
        <f t="shared" si="3"/>
        <v>5.8</v>
      </c>
    </row>
    <row r="46" spans="1:12" x14ac:dyDescent="0.25">
      <c r="A46" s="35" t="s">
        <v>39</v>
      </c>
      <c r="B46" s="30">
        <f>VLOOKUP($A46,'Step 2'!$A$3:$M$203,12,FALSE)</f>
        <v>1034575</v>
      </c>
      <c r="C46" s="30"/>
      <c r="D46" s="30">
        <f>VLOOKUP($A46,'Step 4'!$A$3:$M$203,12,FALSE)</f>
        <v>68336</v>
      </c>
      <c r="F46" s="34">
        <f t="shared" si="0"/>
        <v>6.605224367493899E-2</v>
      </c>
      <c r="H46" s="36">
        <f t="shared" si="1"/>
        <v>6.6000000000000003E-2</v>
      </c>
      <c r="J46" s="43">
        <f t="shared" si="2"/>
        <v>6.6000000000000005</v>
      </c>
      <c r="L46" s="37">
        <f t="shared" si="3"/>
        <v>6.6</v>
      </c>
    </row>
    <row r="47" spans="1:12" x14ac:dyDescent="0.25">
      <c r="A47" s="35" t="s">
        <v>206</v>
      </c>
      <c r="B47" s="30">
        <f>VLOOKUP($A47,'Step 2'!$A$3:$M$203,12,FALSE)</f>
        <v>1031057</v>
      </c>
      <c r="C47" s="30"/>
      <c r="D47" s="30">
        <f>VLOOKUP($A47,'Step 4'!$A$3:$M$203,12,FALSE)</f>
        <v>58946</v>
      </c>
      <c r="F47" s="34">
        <f t="shared" si="0"/>
        <v>5.7170457113428261E-2</v>
      </c>
      <c r="H47" s="36">
        <f t="shared" si="1"/>
        <v>5.7099999999999998E-2</v>
      </c>
      <c r="J47" s="43">
        <f t="shared" si="2"/>
        <v>5.71</v>
      </c>
      <c r="L47" s="37">
        <f t="shared" si="3"/>
        <v>5.7</v>
      </c>
    </row>
    <row r="48" spans="1:12" x14ac:dyDescent="0.25">
      <c r="A48" s="35" t="s">
        <v>65</v>
      </c>
      <c r="B48" s="30">
        <f>VLOOKUP($A48,'Step 2'!$A$3:$M$203,12,FALSE)</f>
        <v>820567</v>
      </c>
      <c r="C48" s="30"/>
      <c r="D48" s="30">
        <f>VLOOKUP($A48,'Step 4'!$A$3:$M$203,12,FALSE)</f>
        <v>38862</v>
      </c>
      <c r="F48" s="34">
        <f t="shared" si="0"/>
        <v>4.735993526427458E-2</v>
      </c>
      <c r="H48" s="36">
        <f t="shared" si="1"/>
        <v>4.7300000000000002E-2</v>
      </c>
      <c r="J48" s="43">
        <f t="shared" si="2"/>
        <v>4.7300000000000004</v>
      </c>
      <c r="L48" s="37">
        <f t="shared" si="3"/>
        <v>4.7</v>
      </c>
    </row>
    <row r="49" spans="1:12" x14ac:dyDescent="0.25">
      <c r="A49" s="35" t="s">
        <v>211</v>
      </c>
      <c r="B49" s="30">
        <f>VLOOKUP($A49,'Step 2'!$A$3:$M$203,12,FALSE)</f>
        <v>555234</v>
      </c>
      <c r="C49" s="30"/>
      <c r="D49" s="30">
        <f>VLOOKUP($A49,'Step 4'!$A$3:$M$203,12,FALSE)</f>
        <v>28178</v>
      </c>
      <c r="F49" s="34">
        <f t="shared" si="0"/>
        <v>5.0749773969173358E-2</v>
      </c>
      <c r="H49" s="36">
        <f t="shared" si="1"/>
        <v>5.0700000000000002E-2</v>
      </c>
      <c r="J49" s="43">
        <f t="shared" si="2"/>
        <v>5.07</v>
      </c>
      <c r="L49" s="37">
        <f t="shared" si="3"/>
        <v>5.0999999999999996</v>
      </c>
    </row>
    <row r="50" spans="1:12" x14ac:dyDescent="0.25">
      <c r="A50" s="35" t="s">
        <v>276</v>
      </c>
      <c r="B50" s="30">
        <f>VLOOKUP($A50,'Step 2'!$A$3:$M$203,12,FALSE)</f>
        <v>433333</v>
      </c>
      <c r="C50" s="30"/>
      <c r="D50" s="30">
        <f>VLOOKUP($A50,'Step 4'!$A$3:$M$203,12,FALSE)</f>
        <v>23188</v>
      </c>
      <c r="F50" s="34">
        <f t="shared" si="0"/>
        <v>5.3510810392931069E-2</v>
      </c>
      <c r="H50" s="36">
        <f t="shared" si="1"/>
        <v>5.3499999999999999E-2</v>
      </c>
      <c r="J50" s="43">
        <f t="shared" si="2"/>
        <v>5.35</v>
      </c>
      <c r="L50" s="37">
        <f t="shared" si="3"/>
        <v>5.4</v>
      </c>
    </row>
    <row r="51" spans="1:12" s="67" customFormat="1" ht="14.25" x14ac:dyDescent="0.2">
      <c r="A51" s="35" t="s">
        <v>277</v>
      </c>
      <c r="B51" s="30">
        <f>VLOOKUP($A51,'Step 2'!$A$3:$M$203,12,FALSE)</f>
        <v>279647</v>
      </c>
      <c r="C51" s="30"/>
      <c r="D51" s="30">
        <f>VLOOKUP($A51,'Step 4'!$A$3:$M$203,12,FALSE)</f>
        <v>12285</v>
      </c>
      <c r="F51" s="34">
        <f t="shared" si="0"/>
        <v>4.3930383662259924E-2</v>
      </c>
      <c r="H51" s="36">
        <f t="shared" si="1"/>
        <v>4.3900000000000002E-2</v>
      </c>
      <c r="J51" s="43">
        <f t="shared" si="2"/>
        <v>4.3900000000000006</v>
      </c>
      <c r="L51" s="37">
        <f t="shared" si="3"/>
        <v>4.4000000000000004</v>
      </c>
    </row>
    <row r="52" spans="1:12" s="67" customFormat="1" ht="14.25" x14ac:dyDescent="0.2">
      <c r="A52" s="78" t="s">
        <v>83</v>
      </c>
      <c r="B52" s="30">
        <f>VLOOKUP($A52,'Step 2'!$A$3:$M$203,12,FALSE)</f>
        <v>2057185</v>
      </c>
      <c r="C52" s="30"/>
      <c r="D52" s="30">
        <f>VLOOKUP($A52,'Step 4'!$A$3:$M$203,12,FALSE)</f>
        <v>111419</v>
      </c>
      <c r="F52" s="34">
        <f t="shared" ref="F52" si="4">D52/B52</f>
        <v>5.4160904342584651E-2</v>
      </c>
      <c r="H52" s="36">
        <f t="shared" ref="H52" si="5">TRUNC(F52,4)</f>
        <v>5.4100000000000002E-2</v>
      </c>
      <c r="J52" s="43">
        <f t="shared" ref="J52" si="6">H52*100</f>
        <v>5.41</v>
      </c>
      <c r="L52" s="37">
        <f t="shared" ref="L52" si="7">ROUND(J52,1)</f>
        <v>5.4</v>
      </c>
    </row>
    <row r="53" spans="1:12" s="67" customFormat="1" x14ac:dyDescent="0.25">
      <c r="A53" s="23" t="s">
        <v>241</v>
      </c>
      <c r="B53" s="38">
        <f>SUM(B21:B52)</f>
        <v>23804419</v>
      </c>
      <c r="C53" s="38"/>
      <c r="D53" s="38">
        <f>SUM(D21:D52)</f>
        <v>1337688</v>
      </c>
      <c r="F53" s="34">
        <f t="shared" si="0"/>
        <v>5.6194944308449624E-2</v>
      </c>
      <c r="H53" s="36">
        <f t="shared" si="1"/>
        <v>5.6099999999999997E-2</v>
      </c>
      <c r="J53" s="43">
        <f t="shared" si="2"/>
        <v>5.6099999999999994</v>
      </c>
      <c r="L53" s="37">
        <f t="shared" si="3"/>
        <v>5.6</v>
      </c>
    </row>
    <row r="54" spans="1:12" s="67" customFormat="1" ht="14.25" x14ac:dyDescent="0.2">
      <c r="A54" s="35"/>
      <c r="C54" s="35"/>
      <c r="D54" s="35"/>
      <c r="J54" s="43"/>
      <c r="L54" s="37"/>
    </row>
    <row r="55" spans="1:12" s="67" customFormat="1" ht="14.25" x14ac:dyDescent="0.2">
      <c r="A55" s="35"/>
      <c r="B55" s="30"/>
      <c r="C55" s="30"/>
      <c r="D55" s="30"/>
      <c r="F55" s="34"/>
      <c r="H55" s="36"/>
      <c r="J55" s="43"/>
      <c r="L55" s="37"/>
    </row>
    <row r="56" spans="1:12" x14ac:dyDescent="0.25">
      <c r="A56" s="23" t="s">
        <v>274</v>
      </c>
      <c r="B56" s="30"/>
      <c r="C56" s="30"/>
      <c r="D56" s="30"/>
      <c r="F56" s="34"/>
      <c r="H56" s="36"/>
      <c r="J56" s="43"/>
      <c r="L56" s="37"/>
    </row>
    <row r="57" spans="1:12" x14ac:dyDescent="0.25">
      <c r="A57" s="35" t="s">
        <v>34</v>
      </c>
      <c r="B57" s="30">
        <f>VLOOKUP($A57,'Step 2'!$A$3:$M$203,12,FALSE)</f>
        <v>14728876</v>
      </c>
      <c r="C57" s="30"/>
      <c r="D57" s="30">
        <f>VLOOKUP($A57,'Step 4'!$A$3:$M$203,12,FALSE)</f>
        <v>998066</v>
      </c>
      <c r="F57" s="34">
        <f t="shared" ref="F57:F59" si="8">D57/B57</f>
        <v>6.77625366660701E-2</v>
      </c>
      <c r="H57" s="36">
        <f t="shared" ref="H57:H59" si="9">TRUNC(F57,4)</f>
        <v>6.7699999999999996E-2</v>
      </c>
      <c r="J57" s="43">
        <f t="shared" ref="J57:J59" si="10">H57*100</f>
        <v>6.77</v>
      </c>
      <c r="L57" s="37">
        <f t="shared" ref="L57:L59" si="11">ROUND(J57,1)</f>
        <v>6.8</v>
      </c>
    </row>
    <row r="58" spans="1:12" x14ac:dyDescent="0.25">
      <c r="A58" s="35" t="s">
        <v>60</v>
      </c>
      <c r="B58" s="30">
        <f>VLOOKUP($A58,'Step 2'!$A$3:$M$203,12,FALSE)</f>
        <v>29576733</v>
      </c>
      <c r="C58" s="30"/>
      <c r="D58" s="30">
        <f>VLOOKUP($A58,'Step 4'!$A$3:$M$203,12,FALSE)</f>
        <v>1502104</v>
      </c>
      <c r="F58" s="34">
        <f t="shared" si="8"/>
        <v>5.0786677487334383E-2</v>
      </c>
      <c r="H58" s="36">
        <f t="shared" si="9"/>
        <v>5.0700000000000002E-2</v>
      </c>
      <c r="J58" s="43">
        <f t="shared" si="10"/>
        <v>5.07</v>
      </c>
      <c r="L58" s="37">
        <f t="shared" si="11"/>
        <v>5.0999999999999996</v>
      </c>
    </row>
    <row r="59" spans="1:12" x14ac:dyDescent="0.25">
      <c r="A59" s="35" t="s">
        <v>62</v>
      </c>
      <c r="B59" s="30">
        <f>VLOOKUP($A59,'Step 2'!$A$3:$M$203,12,FALSE)</f>
        <v>5349834</v>
      </c>
      <c r="C59" s="30"/>
      <c r="D59" s="30">
        <f>VLOOKUP($A59,'Step 4'!$A$3:$M$203,12,FALSE)</f>
        <v>268127</v>
      </c>
      <c r="F59" s="34">
        <f t="shared" si="8"/>
        <v>5.0118751348172674E-2</v>
      </c>
      <c r="H59" s="36">
        <f t="shared" si="9"/>
        <v>5.0099999999999999E-2</v>
      </c>
      <c r="J59" s="43">
        <f t="shared" si="10"/>
        <v>5.01</v>
      </c>
      <c r="L59" s="37">
        <f t="shared" si="11"/>
        <v>5</v>
      </c>
    </row>
    <row r="60" spans="1:12" x14ac:dyDescent="0.25">
      <c r="A60" s="35" t="s">
        <v>241</v>
      </c>
      <c r="B60" s="38">
        <f>SUM(B57:B59)</f>
        <v>49655443</v>
      </c>
      <c r="C60" s="38"/>
      <c r="D60" s="38">
        <f t="shared" ref="D60" si="12">SUM(D57:D59)</f>
        <v>2768297</v>
      </c>
      <c r="F60" s="34">
        <f t="shared" ref="F60" si="13">D60/B60</f>
        <v>5.575012189499548E-2</v>
      </c>
      <c r="H60" s="36">
        <f t="shared" ref="H60" si="14">TRUNC(F60,4)</f>
        <v>5.57E-2</v>
      </c>
      <c r="J60" s="43">
        <f t="shared" ref="J60" si="15">H60*100</f>
        <v>5.57</v>
      </c>
      <c r="L60" s="37">
        <f t="shared" ref="L60" si="16">ROUND(J60,1)</f>
        <v>5.6</v>
      </c>
    </row>
    <row r="63" spans="1:12" s="67" customFormat="1" x14ac:dyDescent="0.25">
      <c r="A63" s="23" t="s">
        <v>281</v>
      </c>
      <c r="B63" s="30"/>
      <c r="C63" s="30"/>
      <c r="D63" s="30"/>
      <c r="F63" s="34"/>
      <c r="H63" s="36"/>
      <c r="J63" s="43"/>
      <c r="L63" s="37"/>
    </row>
    <row r="64" spans="1:12" s="67" customFormat="1" ht="14.25" x14ac:dyDescent="0.2">
      <c r="A64" s="35" t="s">
        <v>113</v>
      </c>
      <c r="B64" s="30">
        <f>VLOOKUP($A64,'Step 2'!$A$3:$M$203,12,FALSE)</f>
        <v>347513</v>
      </c>
      <c r="C64" s="30"/>
      <c r="D64" s="30">
        <f>VLOOKUP($A64,'Step 4'!$A$3:$M$203,12,FALSE)</f>
        <v>17144</v>
      </c>
      <c r="F64" s="34">
        <f>D64/B64</f>
        <v>4.9333406232284834E-2</v>
      </c>
      <c r="H64" s="36">
        <f>TRUNC(F64,4)</f>
        <v>4.9299999999999997E-2</v>
      </c>
      <c r="J64" s="43">
        <f>H64*100</f>
        <v>4.93</v>
      </c>
      <c r="L64" s="37">
        <f>ROUND(J64,1)</f>
        <v>4.9000000000000004</v>
      </c>
    </row>
    <row r="65" spans="1:12" s="67" customFormat="1" ht="14.25" x14ac:dyDescent="0.2">
      <c r="A65" s="35" t="s">
        <v>130</v>
      </c>
      <c r="B65" s="30">
        <f>VLOOKUP($A65,'Step 2'!$A$3:$M$203,12,FALSE)</f>
        <v>607093</v>
      </c>
      <c r="C65" s="30"/>
      <c r="D65" s="30">
        <f>VLOOKUP($A65,'Step 4'!$A$3:$M$203,12,FALSE)</f>
        <v>27670</v>
      </c>
      <c r="F65" s="34">
        <f>D65/B65</f>
        <v>4.5577860393712331E-2</v>
      </c>
      <c r="H65" s="36">
        <f>TRUNC(F65,4)</f>
        <v>4.5499999999999999E-2</v>
      </c>
      <c r="J65" s="43">
        <f>H65*100</f>
        <v>4.55</v>
      </c>
      <c r="L65" s="37">
        <f>ROUND(J65,1)</f>
        <v>4.5999999999999996</v>
      </c>
    </row>
    <row r="66" spans="1:12" s="67" customFormat="1" ht="14.25" x14ac:dyDescent="0.2">
      <c r="A66" s="35" t="s">
        <v>59</v>
      </c>
      <c r="B66" s="30">
        <f>VLOOKUP($A66,'Step 2'!$A$3:$M$203,12,FALSE)</f>
        <v>2170149</v>
      </c>
      <c r="C66" s="30"/>
      <c r="D66" s="30">
        <f>VLOOKUP($A66,'Step 4'!$A$3:$M$203,12,FALSE)</f>
        <v>142434</v>
      </c>
      <c r="F66" s="34">
        <f>D66/B66</f>
        <v>6.5633281401415292E-2</v>
      </c>
      <c r="H66" s="36">
        <f>TRUNC(F66,4)</f>
        <v>6.5600000000000006E-2</v>
      </c>
      <c r="J66" s="43">
        <f>H66*100</f>
        <v>6.5600000000000005</v>
      </c>
      <c r="L66" s="37">
        <f>ROUND(J66,1)</f>
        <v>6.6</v>
      </c>
    </row>
    <row r="67" spans="1:12" s="67" customFormat="1" x14ac:dyDescent="0.25">
      <c r="A67" s="23" t="s">
        <v>241</v>
      </c>
      <c r="B67" s="38">
        <f>SUM(B64:B66)</f>
        <v>3124755</v>
      </c>
      <c r="C67" s="38"/>
      <c r="D67" s="38">
        <f>SUM(D64:D66)</f>
        <v>187248</v>
      </c>
      <c r="F67" s="34">
        <f t="shared" ref="F67" si="17">D67/B67</f>
        <v>5.9924058046150822E-2</v>
      </c>
      <c r="H67" s="36">
        <f t="shared" ref="H67" si="18">TRUNC(F67,4)</f>
        <v>5.9900000000000002E-2</v>
      </c>
      <c r="J67" s="43">
        <f t="shared" ref="J67" si="19">H67*100</f>
        <v>5.99</v>
      </c>
      <c r="L67" s="37">
        <f t="shared" ref="L67" si="20">ROUND(J67,1)</f>
        <v>6</v>
      </c>
    </row>
    <row r="68" spans="1:12" s="67" customFormat="1" ht="14.25" x14ac:dyDescent="0.2">
      <c r="A68" s="35"/>
      <c r="D68" s="35"/>
      <c r="J68" s="43"/>
      <c r="L68" s="37"/>
    </row>
    <row r="69" spans="1:12" s="67" customFormat="1" ht="14.25" x14ac:dyDescent="0.2">
      <c r="A69" s="35"/>
      <c r="D69" s="35"/>
      <c r="J69" s="43"/>
      <c r="L69" s="37"/>
    </row>
    <row r="70" spans="1:12" s="67" customFormat="1" x14ac:dyDescent="0.25">
      <c r="A70" s="23" t="s">
        <v>282</v>
      </c>
      <c r="B70" s="30"/>
      <c r="C70" s="30"/>
      <c r="D70" s="30"/>
      <c r="F70" s="34"/>
      <c r="H70" s="36"/>
      <c r="J70" s="43"/>
      <c r="L70" s="37"/>
    </row>
    <row r="71" spans="1:12" s="67" customFormat="1" ht="14.25" x14ac:dyDescent="0.2">
      <c r="A71" s="35" t="s">
        <v>54</v>
      </c>
      <c r="B71" s="30">
        <f>VLOOKUP($A71,'Step 2'!$A$3:$M$203,12,FALSE)</f>
        <v>2643943</v>
      </c>
      <c r="C71" s="30"/>
      <c r="D71" s="30">
        <f>VLOOKUP($A71,'Step 4'!$A$3:$M$203,12,FALSE)</f>
        <v>169239</v>
      </c>
      <c r="F71" s="34">
        <f t="shared" ref="F71:F73" si="21">D71/B71</f>
        <v>6.4010078885966909E-2</v>
      </c>
      <c r="H71" s="36">
        <f t="shared" ref="H71:H73" si="22">TRUNC(F71,4)</f>
        <v>6.4000000000000001E-2</v>
      </c>
      <c r="J71" s="43">
        <f t="shared" ref="J71:J73" si="23">H71*100</f>
        <v>6.4</v>
      </c>
      <c r="L71" s="37">
        <f t="shared" ref="L71:L73" si="24">ROUND(J71,1)</f>
        <v>6.4</v>
      </c>
    </row>
    <row r="72" spans="1:12" s="67" customFormat="1" ht="14.25" x14ac:dyDescent="0.2">
      <c r="A72" s="35" t="s">
        <v>213</v>
      </c>
      <c r="B72" s="30">
        <f>VLOOKUP($A72,'Step 2'!$A$3:$M$203,12,FALSE)</f>
        <v>915517</v>
      </c>
      <c r="C72" s="30"/>
      <c r="D72" s="30">
        <f>VLOOKUP($A72,'Step 4'!$A$3:$M$203,12,FALSE)</f>
        <v>38722</v>
      </c>
      <c r="F72" s="34">
        <f t="shared" si="21"/>
        <v>4.2295227723788853E-2</v>
      </c>
      <c r="H72" s="36">
        <f t="shared" si="22"/>
        <v>4.2200000000000001E-2</v>
      </c>
      <c r="J72" s="43">
        <f t="shared" si="23"/>
        <v>4.22</v>
      </c>
      <c r="L72" s="37">
        <f t="shared" si="24"/>
        <v>4.2</v>
      </c>
    </row>
    <row r="73" spans="1:12" s="67" customFormat="1" x14ac:dyDescent="0.25">
      <c r="A73" s="23" t="s">
        <v>241</v>
      </c>
      <c r="B73" s="79">
        <f>SUM(B71:B72)</f>
        <v>3559460</v>
      </c>
      <c r="C73" s="38"/>
      <c r="D73" s="38">
        <f>SUM(D71:D72)</f>
        <v>207961</v>
      </c>
      <c r="F73" s="34">
        <f t="shared" si="21"/>
        <v>5.8424873435858247E-2</v>
      </c>
      <c r="H73" s="36">
        <f t="shared" si="22"/>
        <v>5.8400000000000001E-2</v>
      </c>
      <c r="J73" s="43">
        <f t="shared" si="23"/>
        <v>5.84</v>
      </c>
      <c r="L73" s="37">
        <f t="shared" si="24"/>
        <v>5.8</v>
      </c>
    </row>
    <row r="74" spans="1:12" s="67" customFormat="1" ht="14.25" x14ac:dyDescent="0.2">
      <c r="A74" s="35"/>
      <c r="D74" s="35"/>
      <c r="J74" s="43"/>
      <c r="L74" s="37"/>
    </row>
    <row r="75" spans="1:12" s="67" customFormat="1" ht="14.25" x14ac:dyDescent="0.2">
      <c r="A75" s="35"/>
      <c r="B75" s="30"/>
      <c r="C75" s="30"/>
      <c r="D75" s="30"/>
      <c r="F75" s="34"/>
      <c r="H75" s="36"/>
      <c r="J75" s="43"/>
      <c r="L75" s="37"/>
    </row>
    <row r="76" spans="1:12" s="67" customFormat="1" x14ac:dyDescent="0.25">
      <c r="A76" s="23" t="s">
        <v>242</v>
      </c>
      <c r="B76" s="30"/>
      <c r="C76" s="30"/>
      <c r="D76" s="30"/>
      <c r="F76" s="34"/>
      <c r="H76" s="36"/>
      <c r="J76" s="43"/>
      <c r="L76" s="37"/>
    </row>
    <row r="77" spans="1:12" s="67" customFormat="1" ht="14.25" x14ac:dyDescent="0.2">
      <c r="A77" s="35" t="s">
        <v>79</v>
      </c>
      <c r="B77" s="30">
        <f>VLOOKUP($A77,'Step 2'!$A$3:$M$203,12,FALSE)</f>
        <v>438927</v>
      </c>
      <c r="C77" s="30"/>
      <c r="D77" s="30">
        <f>VLOOKUP($A77,'Step 4'!$A$3:$M$203,12,FALSE)</f>
        <v>25410</v>
      </c>
      <c r="F77" s="34">
        <f t="shared" ref="F77:F81" si="25">D77/B77</f>
        <v>5.7891175525770798E-2</v>
      </c>
      <c r="H77" s="36">
        <f t="shared" ref="H77:H81" si="26">TRUNC(F77,4)</f>
        <v>5.7799999999999997E-2</v>
      </c>
      <c r="J77" s="43">
        <f t="shared" ref="J77:J81" si="27">H77*100</f>
        <v>5.7799999999999994</v>
      </c>
      <c r="L77" s="37">
        <f t="shared" ref="L77:L81" si="28">ROUND(J77,1)</f>
        <v>5.8</v>
      </c>
    </row>
    <row r="78" spans="1:12" s="67" customFormat="1" ht="14.25" x14ac:dyDescent="0.2">
      <c r="A78" s="35" t="s">
        <v>148</v>
      </c>
      <c r="B78" s="30">
        <f>VLOOKUP($A78,'Step 2'!$A$3:$M$203,12,FALSE)</f>
        <v>796511</v>
      </c>
      <c r="C78" s="30"/>
      <c r="D78" s="30">
        <f>VLOOKUP($A78,'Step 4'!$A$3:$M$203,12,FALSE)</f>
        <v>45222</v>
      </c>
      <c r="F78" s="34">
        <f t="shared" si="25"/>
        <v>5.6775110450452033E-2</v>
      </c>
      <c r="H78" s="36">
        <f t="shared" si="26"/>
        <v>5.67E-2</v>
      </c>
      <c r="J78" s="43">
        <f t="shared" si="27"/>
        <v>5.67</v>
      </c>
      <c r="L78" s="37">
        <f t="shared" si="28"/>
        <v>5.7</v>
      </c>
    </row>
    <row r="79" spans="1:12" s="67" customFormat="1" ht="14.25" x14ac:dyDescent="0.2">
      <c r="A79" s="35" t="s">
        <v>208</v>
      </c>
      <c r="B79" s="30">
        <f>VLOOKUP($A79,'Step 2'!$A$3:$M$203,12,FALSE)</f>
        <v>1394980</v>
      </c>
      <c r="C79" s="30"/>
      <c r="D79" s="30">
        <f>VLOOKUP($A79,'Step 4'!$A$3:$M$203,12,FALSE)</f>
        <v>82900</v>
      </c>
      <c r="F79" s="34">
        <f t="shared" si="25"/>
        <v>5.9427375302871725E-2</v>
      </c>
      <c r="H79" s="36">
        <f t="shared" si="26"/>
        <v>5.9400000000000001E-2</v>
      </c>
      <c r="J79" s="43">
        <f t="shared" si="27"/>
        <v>5.94</v>
      </c>
      <c r="L79" s="37">
        <f t="shared" si="28"/>
        <v>5.9</v>
      </c>
    </row>
    <row r="80" spans="1:12" s="67" customFormat="1" ht="14.25" x14ac:dyDescent="0.2">
      <c r="A80" s="35" t="s">
        <v>217</v>
      </c>
      <c r="B80" s="30">
        <f>VLOOKUP($A80,'Step 2'!$A$3:$M$203,12,FALSE)</f>
        <v>562716</v>
      </c>
      <c r="C80" s="30"/>
      <c r="D80" s="30">
        <f>VLOOKUP($A80,'Step 4'!$A$3:$M$203,12,FALSE)</f>
        <v>32604</v>
      </c>
      <c r="F80" s="34">
        <f t="shared" si="25"/>
        <v>5.7940417546328879E-2</v>
      </c>
      <c r="H80" s="36">
        <f t="shared" si="26"/>
        <v>5.79E-2</v>
      </c>
      <c r="J80" s="43">
        <f t="shared" si="27"/>
        <v>5.79</v>
      </c>
      <c r="L80" s="37">
        <f t="shared" si="28"/>
        <v>5.8</v>
      </c>
    </row>
    <row r="81" spans="1:12" s="67" customFormat="1" ht="14.25" x14ac:dyDescent="0.2">
      <c r="A81" s="78" t="s">
        <v>159</v>
      </c>
      <c r="B81" s="30">
        <f>VLOOKUP($A81,'Step 2'!$A$3:$M$203,12,FALSE)</f>
        <v>292469</v>
      </c>
      <c r="C81" s="30"/>
      <c r="D81" s="30">
        <f>VLOOKUP($A81,'Step 4'!$A$3:$M$203,12,FALSE)</f>
        <v>16340</v>
      </c>
      <c r="F81" s="34">
        <f t="shared" si="25"/>
        <v>5.5869169040137584E-2</v>
      </c>
      <c r="H81" s="36">
        <f t="shared" si="26"/>
        <v>5.5800000000000002E-2</v>
      </c>
      <c r="J81" s="43">
        <f t="shared" si="27"/>
        <v>5.58</v>
      </c>
      <c r="L81" s="37">
        <f t="shared" si="28"/>
        <v>5.6</v>
      </c>
    </row>
    <row r="82" spans="1:12" s="67" customFormat="1" ht="14.25" x14ac:dyDescent="0.2">
      <c r="A82" s="35"/>
      <c r="B82" s="30"/>
      <c r="C82" s="30"/>
      <c r="D82" s="30"/>
      <c r="F82" s="34"/>
      <c r="H82" s="36"/>
      <c r="J82" s="43"/>
      <c r="L82" s="37"/>
    </row>
    <row r="83" spans="1:12" s="67" customFormat="1" ht="14.25" x14ac:dyDescent="0.2">
      <c r="A83" s="35"/>
      <c r="B83" s="30"/>
      <c r="C83" s="30"/>
      <c r="D83" s="30"/>
      <c r="F83" s="34"/>
      <c r="H83" s="36"/>
      <c r="J83" s="43"/>
      <c r="L83" s="37"/>
    </row>
    <row r="84" spans="1:12" x14ac:dyDescent="0.25">
      <c r="A84" s="35" t="s">
        <v>283</v>
      </c>
    </row>
    <row r="85" spans="1:12" x14ac:dyDescent="0.25">
      <c r="A85" s="35" t="s">
        <v>275</v>
      </c>
    </row>
    <row r="86" spans="1:12" x14ac:dyDescent="0.25">
      <c r="A86" s="46"/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6:L18 L63:L74 L82:L83 L20:L60">
    <cfRule type="cellIs" dxfId="2" priority="11" operator="greaterThanOrEqual">
      <formula>$L$17</formula>
    </cfRule>
  </conditionalFormatting>
  <conditionalFormatting sqref="M76:M79">
    <cfRule type="duplicateValues" dxfId="1" priority="12"/>
  </conditionalFormatting>
  <conditionalFormatting sqref="L75:L81">
    <cfRule type="cellIs" dxfId="0" priority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N48"/>
  <sheetViews>
    <sheetView topLeftCell="A6" zoomScale="90" zoomScaleNormal="90" workbookViewId="0">
      <selection activeCell="K23" sqref="K23"/>
    </sheetView>
  </sheetViews>
  <sheetFormatPr defaultColWidth="8.85546875" defaultRowHeight="15" x14ac:dyDescent="0.25"/>
  <cols>
    <col min="1" max="1" width="12.140625" style="16" customWidth="1"/>
    <col min="2" max="2" width="9.28515625" style="16" customWidth="1"/>
    <col min="3" max="3" width="15.5703125" style="16" customWidth="1"/>
    <col min="4" max="4" width="16.85546875" style="16" customWidth="1"/>
    <col min="5" max="5" width="15.85546875" style="16" customWidth="1"/>
    <col min="6" max="6" width="8.7109375" style="16" customWidth="1"/>
    <col min="7" max="7" width="7.7109375" style="40" customWidth="1"/>
    <col min="8" max="8" width="17.42578125" style="40" customWidth="1"/>
    <col min="9" max="9" width="15.140625" style="40" customWidth="1"/>
    <col min="10" max="10" width="13.85546875" style="24" customWidth="1"/>
    <col min="11" max="11" width="12.5703125" style="24" customWidth="1"/>
    <col min="12" max="12" width="14.140625" style="24" customWidth="1"/>
    <col min="13" max="13" width="19" style="24" customWidth="1"/>
    <col min="14" max="16384" width="8.85546875" style="46"/>
  </cols>
  <sheetData>
    <row r="1" spans="1:13" s="2" customFormat="1" x14ac:dyDescent="0.25">
      <c r="A1" s="69" t="s">
        <v>2</v>
      </c>
      <c r="B1" s="70"/>
      <c r="C1" s="70"/>
      <c r="D1" s="70"/>
      <c r="E1" s="70"/>
      <c r="F1" s="70"/>
      <c r="G1" s="39"/>
      <c r="H1" s="39"/>
      <c r="I1" s="39"/>
      <c r="J1" s="9"/>
      <c r="K1" s="9"/>
      <c r="L1" s="9"/>
      <c r="M1" s="9"/>
    </row>
    <row r="2" spans="1:13" s="6" customFormat="1" x14ac:dyDescent="0.25">
      <c r="A2" s="69" t="s">
        <v>3</v>
      </c>
      <c r="B2" s="70"/>
      <c r="C2" s="70"/>
      <c r="D2" s="70"/>
      <c r="E2" s="70"/>
      <c r="F2" s="70"/>
      <c r="G2" s="39"/>
      <c r="H2" s="39"/>
      <c r="I2" s="39"/>
      <c r="J2" s="8"/>
      <c r="K2" s="8"/>
      <c r="L2" s="8"/>
      <c r="M2" s="8"/>
    </row>
    <row r="3" spans="1:13" s="6" customFormat="1" ht="15" customHeight="1" x14ac:dyDescent="0.25">
      <c r="A3" s="70"/>
      <c r="B3" s="70"/>
      <c r="C3" s="70"/>
      <c r="D3" s="70"/>
      <c r="E3" s="70"/>
      <c r="F3" s="70"/>
      <c r="G3" s="39"/>
      <c r="H3" s="39"/>
      <c r="I3" s="39"/>
      <c r="J3" s="8"/>
      <c r="K3" s="8"/>
      <c r="L3" s="8"/>
      <c r="M3" s="8"/>
    </row>
    <row r="4" spans="1:13" s="6" customFormat="1" ht="15" customHeight="1" x14ac:dyDescent="0.25">
      <c r="A4" s="71" t="s">
        <v>4</v>
      </c>
      <c r="B4" s="72" t="s">
        <v>5</v>
      </c>
      <c r="C4" s="70"/>
      <c r="D4" s="70"/>
      <c r="E4" s="70"/>
      <c r="F4" s="70"/>
      <c r="G4" s="39"/>
      <c r="H4" s="39"/>
      <c r="I4" s="39"/>
      <c r="J4" s="8"/>
      <c r="K4" s="8"/>
      <c r="L4" s="8"/>
      <c r="M4" s="8"/>
    </row>
    <row r="5" spans="1:13" s="6" customFormat="1" ht="15" customHeight="1" x14ac:dyDescent="0.25">
      <c r="A5" s="71" t="s">
        <v>6</v>
      </c>
      <c r="B5" s="70"/>
      <c r="C5" s="70"/>
      <c r="D5" s="70"/>
      <c r="E5" s="70"/>
      <c r="F5" s="70"/>
      <c r="G5" s="39"/>
      <c r="H5" s="39"/>
      <c r="I5" s="39"/>
      <c r="J5" s="8"/>
      <c r="K5" s="8"/>
      <c r="L5" s="8"/>
      <c r="M5" s="8"/>
    </row>
    <row r="6" spans="1:13" s="6" customFormat="1" ht="15" customHeight="1" x14ac:dyDescent="0.25">
      <c r="A6" s="71" t="s">
        <v>7</v>
      </c>
      <c r="B6" s="72" t="s">
        <v>8</v>
      </c>
      <c r="C6" s="70"/>
      <c r="D6" s="70"/>
      <c r="E6" s="70"/>
      <c r="F6" s="70"/>
      <c r="G6" s="39"/>
      <c r="H6" s="39"/>
      <c r="I6" s="39"/>
      <c r="J6" s="8"/>
      <c r="K6" s="8"/>
      <c r="L6" s="8"/>
      <c r="M6" s="8"/>
    </row>
    <row r="7" spans="1:13" s="6" customFormat="1" ht="15" customHeight="1" x14ac:dyDescent="0.25">
      <c r="A7" s="71" t="s">
        <v>9</v>
      </c>
      <c r="B7" s="72" t="s">
        <v>267</v>
      </c>
      <c r="C7" s="70"/>
      <c r="D7" s="70"/>
      <c r="E7" s="70"/>
      <c r="F7" s="70"/>
      <c r="G7" s="39"/>
      <c r="H7" s="39"/>
      <c r="I7" s="39"/>
      <c r="J7" s="8"/>
      <c r="K7" s="8"/>
      <c r="L7" s="8"/>
      <c r="M7" s="8"/>
    </row>
    <row r="8" spans="1:13" s="6" customFormat="1" ht="15" customHeight="1" x14ac:dyDescent="0.25">
      <c r="A8" s="71" t="s">
        <v>11</v>
      </c>
      <c r="B8" s="72" t="s">
        <v>12</v>
      </c>
      <c r="C8" s="70"/>
      <c r="D8" s="70"/>
      <c r="E8" s="70"/>
      <c r="F8" s="70"/>
      <c r="G8" s="39"/>
      <c r="H8" s="39"/>
      <c r="I8" s="39"/>
      <c r="J8" s="8"/>
      <c r="K8" s="8"/>
      <c r="L8" s="8"/>
      <c r="M8" s="8"/>
    </row>
    <row r="9" spans="1:13" s="6" customFormat="1" ht="14.45" customHeight="1" x14ac:dyDescent="0.25">
      <c r="A9" s="71" t="s">
        <v>13</v>
      </c>
      <c r="B9" s="72" t="s">
        <v>14</v>
      </c>
      <c r="C9" s="70"/>
      <c r="D9" s="70"/>
      <c r="E9" s="70"/>
      <c r="F9" s="70"/>
      <c r="G9" s="39"/>
      <c r="H9" s="39"/>
      <c r="I9" s="39"/>
      <c r="J9" s="8"/>
      <c r="K9" s="8"/>
      <c r="L9" s="8"/>
      <c r="M9" s="8"/>
    </row>
    <row r="10" spans="1:13" s="2" customFormat="1" x14ac:dyDescent="0.25">
      <c r="A10" s="71" t="s">
        <v>15</v>
      </c>
      <c r="B10" s="68" t="s">
        <v>268</v>
      </c>
      <c r="C10" s="70"/>
      <c r="D10" s="70"/>
      <c r="E10" s="70"/>
      <c r="F10" s="70"/>
      <c r="G10" s="39"/>
      <c r="I10" s="9"/>
      <c r="J10" s="9"/>
      <c r="K10" s="9"/>
      <c r="L10" s="9"/>
      <c r="M10" s="10"/>
    </row>
    <row r="11" spans="1:13" s="2" customFormat="1" x14ac:dyDescent="0.25">
      <c r="A11" s="4" t="s">
        <v>0</v>
      </c>
      <c r="B11" s="55"/>
      <c r="C11" s="24"/>
      <c r="D11" s="24"/>
      <c r="E11" s="24"/>
      <c r="F11" s="24"/>
      <c r="G11" s="39"/>
      <c r="H11" s="13" t="s">
        <v>269</v>
      </c>
      <c r="I11" s="9"/>
      <c r="J11" s="9"/>
      <c r="K11" s="9"/>
      <c r="L11" s="9"/>
      <c r="M11" s="10"/>
    </row>
    <row r="12" spans="1:13" s="2" customFormat="1" ht="37.9" customHeight="1" thickBot="1" x14ac:dyDescent="0.3">
      <c r="A12" s="14" t="s">
        <v>16</v>
      </c>
      <c r="B12" s="14" t="s">
        <v>17</v>
      </c>
      <c r="C12" s="15" t="s">
        <v>10</v>
      </c>
      <c r="D12" s="15" t="s">
        <v>18</v>
      </c>
      <c r="E12" s="15" t="s">
        <v>270</v>
      </c>
      <c r="F12" s="9"/>
      <c r="G12" s="9"/>
      <c r="H12" s="56" t="s">
        <v>19</v>
      </c>
      <c r="I12" s="56" t="s">
        <v>20</v>
      </c>
      <c r="J12" s="56" t="s">
        <v>10</v>
      </c>
      <c r="K12" s="56" t="s">
        <v>18</v>
      </c>
      <c r="L12" s="56" t="s">
        <v>271</v>
      </c>
      <c r="M12" s="56" t="s">
        <v>272</v>
      </c>
    </row>
    <row r="13" spans="1:13" s="2" customFormat="1" ht="15.75" thickTop="1" x14ac:dyDescent="0.25">
      <c r="A13" s="10">
        <v>2015</v>
      </c>
      <c r="B13" s="57" t="s">
        <v>21</v>
      </c>
      <c r="C13" s="74">
        <v>156050</v>
      </c>
      <c r="D13" s="74">
        <v>9498</v>
      </c>
      <c r="E13" s="75">
        <v>6.1</v>
      </c>
      <c r="F13" s="9"/>
      <c r="G13" s="58"/>
      <c r="H13" s="59">
        <v>42005</v>
      </c>
      <c r="I13" s="59">
        <v>42705</v>
      </c>
      <c r="J13" s="60">
        <f>SUM(C13:C36)</f>
        <v>3795805</v>
      </c>
      <c r="K13" s="60">
        <f>SUM(D13:D36)</f>
        <v>192568</v>
      </c>
      <c r="L13" s="41">
        <f>ROUND(TRUNC((K13/J13),4)*100,1)</f>
        <v>5.0999999999999996</v>
      </c>
      <c r="M13" s="41">
        <f>ROUND(120*TRUNC(K13/J13,4),1)</f>
        <v>6.1</v>
      </c>
    </row>
    <row r="14" spans="1:13" s="7" customFormat="1" x14ac:dyDescent="0.25">
      <c r="A14" s="12">
        <v>2015</v>
      </c>
      <c r="B14" s="61" t="s">
        <v>22</v>
      </c>
      <c r="C14" s="74">
        <v>156213</v>
      </c>
      <c r="D14" s="74">
        <v>9095</v>
      </c>
      <c r="E14" s="75">
        <v>5.8</v>
      </c>
      <c r="F14" s="41"/>
      <c r="G14" s="62"/>
      <c r="H14" s="59">
        <v>42036</v>
      </c>
      <c r="I14" s="59">
        <v>42736</v>
      </c>
      <c r="J14" s="60">
        <f t="shared" ref="J14:K16" si="0">SUM(C14:C37)</f>
        <v>3798431</v>
      </c>
      <c r="K14" s="60">
        <f t="shared" si="0"/>
        <v>191219</v>
      </c>
      <c r="L14" s="63">
        <f>ROUND(TRUNC((K14/J14),4)*100,1)</f>
        <v>5</v>
      </c>
      <c r="M14" s="63">
        <f t="shared" ref="M14:M15" si="1">ROUND(120*TRUNC(K14/J14,4),1)</f>
        <v>6</v>
      </c>
    </row>
    <row r="15" spans="1:13" s="2" customFormat="1" x14ac:dyDescent="0.25">
      <c r="A15" s="10">
        <v>2015</v>
      </c>
      <c r="B15" s="57" t="s">
        <v>23</v>
      </c>
      <c r="C15" s="74">
        <v>156318</v>
      </c>
      <c r="D15" s="74">
        <v>8682</v>
      </c>
      <c r="E15" s="75">
        <v>5.6</v>
      </c>
      <c r="F15" s="9"/>
      <c r="G15" s="58"/>
      <c r="H15" s="59">
        <v>42064</v>
      </c>
      <c r="I15" s="59">
        <v>42767</v>
      </c>
      <c r="J15" s="60">
        <f>SUM(C15:C38)</f>
        <v>3801700</v>
      </c>
      <c r="K15" s="60">
        <f>SUM(D15:D38)</f>
        <v>190011</v>
      </c>
      <c r="L15" s="63">
        <f t="shared" ref="L15:L16" si="2">ROUND(TRUNC((K15/J15),4)*100,1)</f>
        <v>5</v>
      </c>
      <c r="M15" s="63">
        <f t="shared" si="1"/>
        <v>6</v>
      </c>
    </row>
    <row r="16" spans="1:13" s="2" customFormat="1" x14ac:dyDescent="0.25">
      <c r="A16" s="10">
        <v>2015</v>
      </c>
      <c r="B16" s="57" t="s">
        <v>24</v>
      </c>
      <c r="C16" s="74">
        <v>156554</v>
      </c>
      <c r="D16" s="74">
        <v>7966</v>
      </c>
      <c r="E16" s="75">
        <v>5.0999999999999996</v>
      </c>
      <c r="F16" s="9"/>
      <c r="G16" s="58"/>
      <c r="H16" s="59">
        <v>42095</v>
      </c>
      <c r="I16" s="59">
        <v>42795</v>
      </c>
      <c r="J16" s="60">
        <f t="shared" si="0"/>
        <v>3805294</v>
      </c>
      <c r="K16" s="60">
        <f t="shared" si="0"/>
        <v>188613</v>
      </c>
      <c r="L16" s="63">
        <f t="shared" si="2"/>
        <v>5</v>
      </c>
      <c r="M16" s="63">
        <f>ROUND(120*TRUNC(K16/J16,4),1)</f>
        <v>5.9</v>
      </c>
    </row>
    <row r="17" spans="1:14" s="2" customFormat="1" x14ac:dyDescent="0.25">
      <c r="A17" s="10">
        <v>2015</v>
      </c>
      <c r="B17" s="57" t="s">
        <v>25</v>
      </c>
      <c r="C17" s="74">
        <v>157719</v>
      </c>
      <c r="D17" s="74">
        <v>8370</v>
      </c>
      <c r="E17" s="75">
        <v>5.3</v>
      </c>
      <c r="F17" s="9"/>
      <c r="G17" s="58"/>
      <c r="H17" s="59">
        <v>42125</v>
      </c>
      <c r="I17" s="59">
        <v>42826</v>
      </c>
      <c r="J17" s="60">
        <f>SUM(C17:C40)</f>
        <v>3808557</v>
      </c>
      <c r="K17" s="60">
        <f>SUM(D17:D40)</f>
        <v>187202</v>
      </c>
      <c r="L17" s="63">
        <f>ROUND(TRUNC((K17/J17),4)*100,1)</f>
        <v>4.9000000000000004</v>
      </c>
      <c r="M17" s="63">
        <f>ROUND(120*TRUNC(K17/J17,4),1)</f>
        <v>5.9</v>
      </c>
    </row>
    <row r="18" spans="1:14" s="2" customFormat="1" x14ac:dyDescent="0.25">
      <c r="A18" s="10">
        <v>2015</v>
      </c>
      <c r="B18" s="57" t="s">
        <v>26</v>
      </c>
      <c r="C18" s="74">
        <v>158283</v>
      </c>
      <c r="D18" s="74">
        <v>8638</v>
      </c>
      <c r="E18" s="75">
        <v>5.5</v>
      </c>
      <c r="F18" s="9"/>
      <c r="G18" s="58"/>
      <c r="H18" s="59">
        <v>42156</v>
      </c>
      <c r="I18" s="59">
        <v>42856</v>
      </c>
      <c r="J18" s="60">
        <f>SUM(C18:C41)</f>
        <v>3810817</v>
      </c>
      <c r="K18" s="60">
        <f>SUM(D18:D41)</f>
        <v>185404</v>
      </c>
      <c r="L18" s="63">
        <f>ROUND(TRUNC((K18/J18),4)*100,1)</f>
        <v>4.9000000000000004</v>
      </c>
      <c r="M18" s="63">
        <f>ROUND(120*TRUNC(K18/J18,4),1)</f>
        <v>5.8</v>
      </c>
    </row>
    <row r="19" spans="1:14" s="2" customFormat="1" x14ac:dyDescent="0.25">
      <c r="A19" s="10">
        <v>2015</v>
      </c>
      <c r="B19" s="57" t="s">
        <v>27</v>
      </c>
      <c r="C19" s="74">
        <v>158527</v>
      </c>
      <c r="D19" s="74">
        <v>8805</v>
      </c>
      <c r="E19" s="75">
        <v>5.6</v>
      </c>
      <c r="F19" s="9"/>
      <c r="G19" s="58"/>
      <c r="H19" s="59">
        <v>42186</v>
      </c>
      <c r="I19" s="59">
        <v>42887</v>
      </c>
      <c r="J19" s="60">
        <f t="shared" ref="J19:K19" si="3">SUM(C19:C42)</f>
        <v>3813871</v>
      </c>
      <c r="K19" s="60">
        <f t="shared" si="3"/>
        <v>184016</v>
      </c>
      <c r="L19" s="63">
        <f t="shared" ref="L19:L21" si="4">ROUND(TRUNC((K19/J19),4)*100,1)</f>
        <v>4.8</v>
      </c>
      <c r="M19" s="63">
        <f t="shared" ref="M19:M21" si="5">ROUND(120*TRUNC(K19/J19,4),1)</f>
        <v>5.8</v>
      </c>
    </row>
    <row r="20" spans="1:14" s="2" customFormat="1" x14ac:dyDescent="0.25">
      <c r="A20" s="10">
        <v>2015</v>
      </c>
      <c r="B20" s="57" t="s">
        <v>28</v>
      </c>
      <c r="C20" s="74">
        <v>157390</v>
      </c>
      <c r="D20" s="74">
        <v>8162</v>
      </c>
      <c r="E20" s="75">
        <v>5.2</v>
      </c>
      <c r="F20" s="9"/>
      <c r="G20" s="58"/>
      <c r="H20" s="59">
        <v>42217</v>
      </c>
      <c r="I20" s="59">
        <v>42917</v>
      </c>
      <c r="J20" s="60">
        <f t="shared" ref="J20:K20" si="6">SUM(C20:C43)</f>
        <v>3817255</v>
      </c>
      <c r="K20" s="60">
        <f t="shared" si="6"/>
        <v>182652</v>
      </c>
      <c r="L20" s="63">
        <f t="shared" si="4"/>
        <v>4.8</v>
      </c>
      <c r="M20" s="63">
        <f t="shared" si="5"/>
        <v>5.7</v>
      </c>
    </row>
    <row r="21" spans="1:14" s="2" customFormat="1" x14ac:dyDescent="0.25">
      <c r="A21" s="10">
        <v>2015</v>
      </c>
      <c r="B21" s="57" t="s">
        <v>29</v>
      </c>
      <c r="C21" s="74">
        <v>156607</v>
      </c>
      <c r="D21" s="74">
        <v>7628</v>
      </c>
      <c r="E21" s="75">
        <v>4.9000000000000004</v>
      </c>
      <c r="F21" s="9"/>
      <c r="G21" s="58"/>
      <c r="H21" s="59">
        <v>42248</v>
      </c>
      <c r="I21" s="59">
        <v>42948</v>
      </c>
      <c r="J21" s="60">
        <f t="shared" ref="J21:K21" si="7">SUM(C21:C44)</f>
        <v>3820728</v>
      </c>
      <c r="K21" s="60">
        <f t="shared" si="7"/>
        <v>181777</v>
      </c>
      <c r="L21" s="63">
        <f t="shared" si="4"/>
        <v>4.8</v>
      </c>
      <c r="M21" s="63">
        <f t="shared" si="5"/>
        <v>5.7</v>
      </c>
    </row>
    <row r="22" spans="1:14" s="2" customFormat="1" x14ac:dyDescent="0.25">
      <c r="A22" s="10">
        <v>2015</v>
      </c>
      <c r="B22" s="57" t="s">
        <v>30</v>
      </c>
      <c r="C22" s="74">
        <v>157313</v>
      </c>
      <c r="D22" s="74">
        <v>7597</v>
      </c>
      <c r="E22" s="75">
        <v>4.8</v>
      </c>
      <c r="F22" s="9"/>
      <c r="G22" s="58"/>
      <c r="H22" s="59">
        <v>42278</v>
      </c>
      <c r="I22" s="59">
        <v>42979</v>
      </c>
      <c r="J22" s="60">
        <f t="shared" ref="J22:J24" si="8">SUM(C22:C45)</f>
        <v>3825170</v>
      </c>
      <c r="K22" s="60">
        <f t="shared" ref="K22:K24" si="9">SUM(D22:D45)</f>
        <v>180705</v>
      </c>
      <c r="L22" s="63">
        <f t="shared" ref="L22:L24" si="10">ROUND(TRUNC((K22/J22),4)*100,1)</f>
        <v>4.7</v>
      </c>
      <c r="M22" s="63">
        <f t="shared" ref="M22:M24" si="11">ROUND(120*TRUNC(K22/J22,4),1)</f>
        <v>5.7</v>
      </c>
    </row>
    <row r="23" spans="1:14" s="2" customFormat="1" x14ac:dyDescent="0.25">
      <c r="A23" s="10">
        <v>2015</v>
      </c>
      <c r="B23" s="57" t="s">
        <v>31</v>
      </c>
      <c r="C23" s="74">
        <v>157340</v>
      </c>
      <c r="D23" s="74">
        <v>7573</v>
      </c>
      <c r="E23" s="75">
        <v>4.8</v>
      </c>
      <c r="F23" s="9"/>
      <c r="G23" s="58"/>
      <c r="H23" s="81">
        <v>42309</v>
      </c>
      <c r="I23" s="81">
        <v>43009</v>
      </c>
      <c r="J23" s="42">
        <f t="shared" si="8"/>
        <v>3828322</v>
      </c>
      <c r="K23" s="42">
        <f t="shared" si="9"/>
        <v>179350</v>
      </c>
      <c r="L23" s="82">
        <f t="shared" si="10"/>
        <v>4.7</v>
      </c>
      <c r="M23" s="82">
        <f t="shared" si="11"/>
        <v>5.6</v>
      </c>
      <c r="N23" s="3"/>
    </row>
    <row r="24" spans="1:14" s="2" customFormat="1" x14ac:dyDescent="0.25">
      <c r="A24" s="10">
        <v>2015</v>
      </c>
      <c r="B24" s="57" t="s">
        <v>32</v>
      </c>
      <c r="C24" s="74">
        <v>157245</v>
      </c>
      <c r="D24" s="74">
        <v>7542</v>
      </c>
      <c r="E24" s="75">
        <v>4.8</v>
      </c>
      <c r="F24" s="9"/>
      <c r="G24" s="58"/>
      <c r="H24" s="59">
        <v>42339</v>
      </c>
      <c r="I24" s="59">
        <v>43040</v>
      </c>
      <c r="J24" s="60">
        <f t="shared" si="8"/>
        <v>3831448</v>
      </c>
      <c r="K24" s="60">
        <f t="shared" si="9"/>
        <v>178063</v>
      </c>
      <c r="L24" s="63">
        <f t="shared" si="10"/>
        <v>4.5999999999999996</v>
      </c>
      <c r="M24" s="63">
        <f t="shared" si="11"/>
        <v>5.6</v>
      </c>
    </row>
    <row r="25" spans="1:14" s="2" customFormat="1" x14ac:dyDescent="0.25">
      <c r="A25" s="10">
        <v>2016</v>
      </c>
      <c r="B25" s="57" t="s">
        <v>21</v>
      </c>
      <c r="C25" s="74">
        <v>157347</v>
      </c>
      <c r="D25" s="74">
        <v>8309</v>
      </c>
      <c r="E25" s="75">
        <v>5.3</v>
      </c>
      <c r="F25" s="9"/>
      <c r="G25" s="58"/>
      <c r="H25" s="9"/>
      <c r="I25" s="9"/>
      <c r="J25" s="9"/>
      <c r="K25" s="9"/>
      <c r="L25" s="9"/>
      <c r="M25" s="9"/>
    </row>
    <row r="26" spans="1:14" s="2" customFormat="1" x14ac:dyDescent="0.25">
      <c r="A26" s="10">
        <v>2016</v>
      </c>
      <c r="B26" s="57" t="s">
        <v>22</v>
      </c>
      <c r="C26" s="74">
        <v>158279</v>
      </c>
      <c r="D26" s="74">
        <v>8219</v>
      </c>
      <c r="E26" s="75">
        <v>5.2</v>
      </c>
      <c r="F26" s="9"/>
      <c r="G26" s="58"/>
      <c r="H26" s="9"/>
      <c r="I26" s="9"/>
      <c r="J26" s="9"/>
      <c r="K26" s="9"/>
      <c r="L26" s="9"/>
      <c r="M26" s="9"/>
    </row>
    <row r="27" spans="1:14" s="2" customFormat="1" x14ac:dyDescent="0.25">
      <c r="A27" s="10">
        <v>2016</v>
      </c>
      <c r="B27" s="57" t="s">
        <v>23</v>
      </c>
      <c r="C27" s="74">
        <v>158854</v>
      </c>
      <c r="D27" s="74">
        <v>8116</v>
      </c>
      <c r="E27" s="75">
        <v>5.0999999999999996</v>
      </c>
      <c r="F27" s="9"/>
      <c r="G27" s="58"/>
      <c r="H27" s="9"/>
      <c r="I27" s="9"/>
      <c r="J27" s="9"/>
      <c r="K27" s="9"/>
      <c r="L27" s="9"/>
      <c r="M27" s="9"/>
    </row>
    <row r="28" spans="1:14" x14ac:dyDescent="0.25">
      <c r="A28" s="10">
        <v>2016</v>
      </c>
      <c r="B28" s="57" t="s">
        <v>24</v>
      </c>
      <c r="C28" s="74">
        <v>158488</v>
      </c>
      <c r="D28" s="74">
        <v>7413</v>
      </c>
      <c r="E28" s="75">
        <v>4.7</v>
      </c>
      <c r="G28" s="58"/>
      <c r="H28" s="64"/>
      <c r="I28" s="64"/>
    </row>
    <row r="29" spans="1:14" x14ac:dyDescent="0.25">
      <c r="A29" s="10">
        <v>2016</v>
      </c>
      <c r="B29" s="57" t="s">
        <v>25</v>
      </c>
      <c r="C29" s="74">
        <v>158800</v>
      </c>
      <c r="D29" s="74">
        <v>7207</v>
      </c>
      <c r="E29" s="75">
        <v>4.5</v>
      </c>
      <c r="G29" s="58"/>
      <c r="H29" s="64"/>
      <c r="I29" s="64"/>
    </row>
    <row r="30" spans="1:14" x14ac:dyDescent="0.25">
      <c r="A30" s="10">
        <v>2016</v>
      </c>
      <c r="B30" s="57" t="s">
        <v>26</v>
      </c>
      <c r="C30" s="74">
        <v>160135</v>
      </c>
      <c r="D30" s="74">
        <v>8144</v>
      </c>
      <c r="E30" s="75">
        <v>5.0999999999999996</v>
      </c>
      <c r="G30" s="58"/>
      <c r="H30" s="64"/>
      <c r="I30" s="64"/>
    </row>
    <row r="31" spans="1:14" x14ac:dyDescent="0.25">
      <c r="A31" s="10">
        <v>2016</v>
      </c>
      <c r="B31" s="57" t="s">
        <v>27</v>
      </c>
      <c r="C31" s="74">
        <v>160705</v>
      </c>
      <c r="D31" s="74">
        <v>8267</v>
      </c>
      <c r="E31" s="75">
        <v>5.0999999999999996</v>
      </c>
      <c r="G31" s="58"/>
      <c r="H31" s="64"/>
      <c r="I31" s="64"/>
    </row>
    <row r="32" spans="1:14" s="5" customFormat="1" x14ac:dyDescent="0.25">
      <c r="A32" s="12">
        <v>2016</v>
      </c>
      <c r="B32" s="61" t="s">
        <v>28</v>
      </c>
      <c r="C32" s="74">
        <v>159800</v>
      </c>
      <c r="D32" s="74">
        <v>7996</v>
      </c>
      <c r="E32" s="75">
        <v>5</v>
      </c>
      <c r="F32" s="52"/>
      <c r="G32" s="58"/>
      <c r="H32" s="65"/>
      <c r="I32" s="65"/>
      <c r="J32" s="35"/>
      <c r="K32" s="35"/>
      <c r="L32" s="35"/>
      <c r="M32" s="35"/>
    </row>
    <row r="33" spans="1:13" s="5" customFormat="1" x14ac:dyDescent="0.25">
      <c r="A33" s="10">
        <v>2016</v>
      </c>
      <c r="B33" s="57" t="s">
        <v>29</v>
      </c>
      <c r="C33" s="74">
        <v>159636</v>
      </c>
      <c r="D33" s="74">
        <v>7658</v>
      </c>
      <c r="E33" s="75">
        <v>4.8</v>
      </c>
      <c r="F33" s="52"/>
      <c r="G33" s="58"/>
      <c r="H33" s="65"/>
      <c r="I33" s="65"/>
      <c r="J33" s="35"/>
      <c r="K33" s="35"/>
      <c r="L33" s="35"/>
      <c r="M33" s="35"/>
    </row>
    <row r="34" spans="1:13" x14ac:dyDescent="0.25">
      <c r="A34" s="10">
        <v>2016</v>
      </c>
      <c r="B34" s="57" t="s">
        <v>30</v>
      </c>
      <c r="C34" s="74">
        <v>159783</v>
      </c>
      <c r="D34" s="74">
        <v>7447</v>
      </c>
      <c r="E34" s="75">
        <v>4.7</v>
      </c>
      <c r="G34" s="64"/>
      <c r="H34" s="64"/>
      <c r="I34" s="64"/>
    </row>
    <row r="35" spans="1:13" x14ac:dyDescent="0.25">
      <c r="A35" s="10">
        <v>2016</v>
      </c>
      <c r="B35" s="57" t="s">
        <v>31</v>
      </c>
      <c r="C35" s="74">
        <v>159451</v>
      </c>
      <c r="D35" s="74">
        <v>7066</v>
      </c>
      <c r="E35" s="75">
        <v>4.4000000000000004</v>
      </c>
      <c r="G35" s="64"/>
      <c r="H35" s="64"/>
      <c r="I35" s="64"/>
    </row>
    <row r="36" spans="1:13" x14ac:dyDescent="0.25">
      <c r="A36" s="10">
        <v>2016</v>
      </c>
      <c r="B36" s="57" t="s">
        <v>32</v>
      </c>
      <c r="C36" s="74">
        <v>158968</v>
      </c>
      <c r="D36" s="74">
        <v>7170</v>
      </c>
      <c r="E36" s="75">
        <v>4.5</v>
      </c>
      <c r="G36" s="64"/>
      <c r="H36" s="64"/>
      <c r="I36" s="64"/>
    </row>
    <row r="37" spans="1:13" x14ac:dyDescent="0.25">
      <c r="A37" s="10">
        <v>2017</v>
      </c>
      <c r="B37" s="57" t="s">
        <v>21</v>
      </c>
      <c r="C37" s="74">
        <v>158676</v>
      </c>
      <c r="D37" s="74">
        <v>8149</v>
      </c>
      <c r="E37" s="75">
        <v>5.0999999999999996</v>
      </c>
      <c r="G37" s="64"/>
      <c r="H37" s="64"/>
      <c r="I37" s="64"/>
    </row>
    <row r="38" spans="1:13" x14ac:dyDescent="0.25">
      <c r="A38" s="10">
        <v>2017</v>
      </c>
      <c r="B38" s="57" t="s">
        <v>22</v>
      </c>
      <c r="C38" s="74">
        <v>159482</v>
      </c>
      <c r="D38" s="74">
        <v>7887</v>
      </c>
      <c r="E38" s="75">
        <v>4.9000000000000004</v>
      </c>
    </row>
    <row r="39" spans="1:13" x14ac:dyDescent="0.25">
      <c r="A39" s="10">
        <v>2017</v>
      </c>
      <c r="B39" s="57" t="s">
        <v>23</v>
      </c>
      <c r="C39" s="74">
        <v>159912</v>
      </c>
      <c r="D39" s="74">
        <v>7284</v>
      </c>
      <c r="E39" s="75">
        <v>4.5999999999999996</v>
      </c>
    </row>
    <row r="40" spans="1:13" x14ac:dyDescent="0.25">
      <c r="A40" s="10">
        <v>2017</v>
      </c>
      <c r="B40" s="57" t="s">
        <v>24</v>
      </c>
      <c r="C40" s="74">
        <v>159817</v>
      </c>
      <c r="D40" s="74">
        <v>6555</v>
      </c>
      <c r="E40" s="75">
        <v>4.0999999999999996</v>
      </c>
    </row>
    <row r="41" spans="1:13" x14ac:dyDescent="0.25">
      <c r="A41" s="10">
        <v>2017</v>
      </c>
      <c r="B41" s="57" t="s">
        <v>25</v>
      </c>
      <c r="C41" s="74">
        <v>159979</v>
      </c>
      <c r="D41" s="74">
        <v>6572</v>
      </c>
      <c r="E41" s="75">
        <v>4.0999999999999996</v>
      </c>
    </row>
    <row r="42" spans="1:13" x14ac:dyDescent="0.25">
      <c r="A42" s="10">
        <v>2017</v>
      </c>
      <c r="B42" s="57" t="s">
        <v>278</v>
      </c>
      <c r="C42" s="74">
        <v>161337</v>
      </c>
      <c r="D42" s="74">
        <v>7250</v>
      </c>
      <c r="E42" s="75">
        <v>4.5</v>
      </c>
    </row>
    <row r="43" spans="1:13" x14ac:dyDescent="0.25">
      <c r="A43" s="10">
        <v>2017</v>
      </c>
      <c r="B43" s="57" t="s">
        <v>279</v>
      </c>
      <c r="C43" s="74">
        <v>161911</v>
      </c>
      <c r="D43" s="74">
        <v>7441</v>
      </c>
      <c r="E43" s="75">
        <v>4.5999999999999996</v>
      </c>
    </row>
    <row r="44" spans="1:13" x14ac:dyDescent="0.25">
      <c r="A44" s="10">
        <v>2017</v>
      </c>
      <c r="B44" s="57" t="s">
        <v>28</v>
      </c>
      <c r="C44" s="74">
        <v>160863</v>
      </c>
      <c r="D44" s="74">
        <v>7287</v>
      </c>
      <c r="E44" s="75">
        <v>4.5</v>
      </c>
    </row>
    <row r="45" spans="1:13" x14ac:dyDescent="0.25">
      <c r="A45" s="10">
        <v>2017</v>
      </c>
      <c r="B45" s="57" t="s">
        <v>29</v>
      </c>
      <c r="C45" s="74">
        <v>161049</v>
      </c>
      <c r="D45" s="74">
        <v>6556</v>
      </c>
      <c r="E45" s="75">
        <v>4.0999999999999996</v>
      </c>
    </row>
    <row r="46" spans="1:13" x14ac:dyDescent="0.25">
      <c r="A46" s="10">
        <v>2017</v>
      </c>
      <c r="B46" s="57" t="s">
        <v>30</v>
      </c>
      <c r="C46" s="74">
        <v>160465</v>
      </c>
      <c r="D46" s="74">
        <v>6242</v>
      </c>
      <c r="E46" s="75">
        <v>3.9</v>
      </c>
    </row>
    <row r="47" spans="1:13" x14ac:dyDescent="0.25">
      <c r="A47" s="10">
        <v>2017</v>
      </c>
      <c r="B47" s="57" t="s">
        <v>31</v>
      </c>
      <c r="C47" s="74">
        <v>160466</v>
      </c>
      <c r="D47" s="74">
        <v>6286</v>
      </c>
      <c r="E47" s="75">
        <v>3.9</v>
      </c>
    </row>
    <row r="48" spans="1:13" x14ac:dyDescent="0.25">
      <c r="A48" s="10">
        <v>2017</v>
      </c>
      <c r="B48" s="57" t="s">
        <v>32</v>
      </c>
      <c r="C48" s="74">
        <v>159880</v>
      </c>
      <c r="D48" s="74">
        <v>6278</v>
      </c>
      <c r="E48" s="75">
        <v>3.9</v>
      </c>
    </row>
  </sheetData>
  <hyperlinks>
    <hyperlink ref="A10" r:id="rId1" display="http://www.bls.gov/webapps/legacy/cpsatab1.htm"/>
    <hyperlink ref="A11" r:id="rId2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U203"/>
  <sheetViews>
    <sheetView workbookViewId="0">
      <selection activeCell="C38" sqref="C38"/>
    </sheetView>
  </sheetViews>
  <sheetFormatPr defaultRowHeight="15" x14ac:dyDescent="0.25"/>
  <cols>
    <col min="1" max="1" width="31.7109375" customWidth="1"/>
    <col min="2" max="29" width="14.28515625" bestFit="1" customWidth="1"/>
    <col min="30" max="30" width="14.85546875" customWidth="1"/>
    <col min="31" max="34" width="14" customWidth="1"/>
    <col min="35" max="35" width="9.28515625" bestFit="1" customWidth="1"/>
    <col min="36" max="36" width="12.140625" customWidth="1"/>
    <col min="37" max="37" width="9.28515625" bestFit="1" customWidth="1"/>
    <col min="38" max="65" width="11.5703125" bestFit="1" customWidth="1"/>
    <col min="66" max="73" width="9.28515625" bestFit="1" customWidth="1"/>
  </cols>
  <sheetData>
    <row r="1" spans="1:73" s="1" customFormat="1" x14ac:dyDescent="0.25">
      <c r="A1" s="18" t="s">
        <v>236</v>
      </c>
    </row>
    <row r="2" spans="1:73" s="49" customFormat="1" x14ac:dyDescent="0.25">
      <c r="A2" s="66" t="s">
        <v>1</v>
      </c>
      <c r="B2" s="48">
        <v>42005</v>
      </c>
      <c r="C2" s="48">
        <v>42036</v>
      </c>
      <c r="D2" s="48">
        <v>42064</v>
      </c>
      <c r="E2" s="48">
        <v>42095</v>
      </c>
      <c r="F2" s="48">
        <v>42125</v>
      </c>
      <c r="G2" s="48">
        <v>42156</v>
      </c>
      <c r="H2" s="48">
        <v>42186</v>
      </c>
      <c r="I2" s="48">
        <v>42217</v>
      </c>
      <c r="J2" s="48">
        <v>42248</v>
      </c>
      <c r="K2" s="48">
        <v>42278</v>
      </c>
      <c r="L2" s="48">
        <v>42309</v>
      </c>
      <c r="M2" s="48">
        <v>42339</v>
      </c>
      <c r="N2" s="48">
        <v>42370</v>
      </c>
      <c r="O2" s="48">
        <v>42401</v>
      </c>
      <c r="P2" s="48">
        <v>42430</v>
      </c>
      <c r="Q2" s="48">
        <v>42461</v>
      </c>
      <c r="R2" s="48">
        <v>42491</v>
      </c>
      <c r="S2" s="48">
        <v>42522</v>
      </c>
      <c r="T2" s="48">
        <v>42552</v>
      </c>
      <c r="U2" s="48">
        <v>42583</v>
      </c>
      <c r="V2" s="48">
        <v>42614</v>
      </c>
      <c r="W2" s="48">
        <v>42644</v>
      </c>
      <c r="X2" s="48">
        <v>42675</v>
      </c>
      <c r="Y2" s="48">
        <v>42705</v>
      </c>
      <c r="Z2" s="48">
        <v>42736</v>
      </c>
      <c r="AA2" s="48">
        <v>42767</v>
      </c>
      <c r="AB2" s="48">
        <v>42795</v>
      </c>
      <c r="AC2" s="48">
        <v>42826</v>
      </c>
      <c r="AD2" s="48">
        <v>42856</v>
      </c>
      <c r="AE2" s="48">
        <v>42887</v>
      </c>
      <c r="AF2" s="48">
        <v>42917</v>
      </c>
      <c r="AG2" s="48">
        <v>42948</v>
      </c>
      <c r="AH2" s="48">
        <v>42979</v>
      </c>
      <c r="AI2" s="48">
        <v>43009</v>
      </c>
      <c r="AJ2" s="48">
        <v>43040</v>
      </c>
    </row>
    <row r="3" spans="1:73" x14ac:dyDescent="0.25">
      <c r="A3" t="s">
        <v>66</v>
      </c>
      <c r="B3" s="17">
        <v>47089</v>
      </c>
      <c r="C3" s="17">
        <v>47005</v>
      </c>
      <c r="D3" s="17">
        <v>46844</v>
      </c>
      <c r="E3" s="17">
        <v>47200</v>
      </c>
      <c r="F3" s="17">
        <v>47661</v>
      </c>
      <c r="G3" s="17">
        <v>48192</v>
      </c>
      <c r="H3" s="17">
        <v>47813</v>
      </c>
      <c r="I3" s="17">
        <v>47448</v>
      </c>
      <c r="J3" s="17">
        <v>46678</v>
      </c>
      <c r="K3" s="17">
        <v>47172</v>
      </c>
      <c r="L3" s="17">
        <v>46938</v>
      </c>
      <c r="M3" s="17">
        <v>46714</v>
      </c>
      <c r="N3" s="17">
        <v>47076</v>
      </c>
      <c r="O3" s="17">
        <v>47275</v>
      </c>
      <c r="P3" s="17">
        <v>47207</v>
      </c>
      <c r="Q3" s="17">
        <v>47148</v>
      </c>
      <c r="R3" s="17">
        <v>47184</v>
      </c>
      <c r="S3" s="17">
        <v>47811</v>
      </c>
      <c r="T3" s="17">
        <v>47808</v>
      </c>
      <c r="U3" s="17">
        <v>47513</v>
      </c>
      <c r="V3" s="17">
        <v>46886</v>
      </c>
      <c r="W3" s="17">
        <v>46942</v>
      </c>
      <c r="X3" s="17">
        <v>46711</v>
      </c>
      <c r="Y3" s="17">
        <v>46200</v>
      </c>
      <c r="Z3" s="17">
        <v>46484</v>
      </c>
      <c r="AA3" s="17">
        <v>46610</v>
      </c>
      <c r="AB3" s="17">
        <v>46592</v>
      </c>
      <c r="AC3" s="17">
        <v>46844</v>
      </c>
      <c r="AD3" s="17">
        <v>46960</v>
      </c>
      <c r="AE3" s="17">
        <v>47892</v>
      </c>
      <c r="AF3" s="17">
        <v>47962</v>
      </c>
      <c r="AG3" s="17">
        <v>47665</v>
      </c>
      <c r="AH3" s="17">
        <v>47506</v>
      </c>
      <c r="AI3" s="17">
        <v>47497</v>
      </c>
      <c r="AJ3" s="17">
        <v>47287</v>
      </c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x14ac:dyDescent="0.25">
      <c r="A4" t="s">
        <v>67</v>
      </c>
      <c r="B4" s="17">
        <v>158622</v>
      </c>
      <c r="C4" s="17">
        <v>158756</v>
      </c>
      <c r="D4" s="17">
        <v>158352</v>
      </c>
      <c r="E4" s="17">
        <v>159043</v>
      </c>
      <c r="F4" s="17">
        <v>160253</v>
      </c>
      <c r="G4" s="17">
        <v>161592</v>
      </c>
      <c r="H4" s="17">
        <v>160318</v>
      </c>
      <c r="I4" s="17">
        <v>159206</v>
      </c>
      <c r="J4" s="17">
        <v>157064</v>
      </c>
      <c r="K4" s="17">
        <v>158587</v>
      </c>
      <c r="L4" s="17">
        <v>157934</v>
      </c>
      <c r="M4" s="17">
        <v>157449</v>
      </c>
      <c r="N4" s="17">
        <v>158628</v>
      </c>
      <c r="O4" s="17">
        <v>159733</v>
      </c>
      <c r="P4" s="17">
        <v>159622</v>
      </c>
      <c r="Q4" s="17">
        <v>159121</v>
      </c>
      <c r="R4" s="17">
        <v>159125</v>
      </c>
      <c r="S4" s="17">
        <v>160630</v>
      </c>
      <c r="T4" s="17">
        <v>160483</v>
      </c>
      <c r="U4" s="17">
        <v>159414</v>
      </c>
      <c r="V4" s="17">
        <v>157520</v>
      </c>
      <c r="W4" s="17">
        <v>157874</v>
      </c>
      <c r="X4" s="17">
        <v>157334</v>
      </c>
      <c r="Y4" s="17">
        <v>155851</v>
      </c>
      <c r="Z4" s="17">
        <v>156741</v>
      </c>
      <c r="AA4" s="17">
        <v>157451</v>
      </c>
      <c r="AB4" s="17">
        <v>157366</v>
      </c>
      <c r="AC4" s="17">
        <v>157999</v>
      </c>
      <c r="AD4" s="17">
        <v>158126</v>
      </c>
      <c r="AE4" s="17">
        <v>160559</v>
      </c>
      <c r="AF4" s="17">
        <v>160853</v>
      </c>
      <c r="AG4" s="17">
        <v>159861</v>
      </c>
      <c r="AH4" s="17">
        <v>159520</v>
      </c>
      <c r="AI4" s="17">
        <v>159605</v>
      </c>
      <c r="AJ4" s="17">
        <v>158752</v>
      </c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x14ac:dyDescent="0.25">
      <c r="A5" t="s">
        <v>68</v>
      </c>
      <c r="B5" s="17">
        <v>448044</v>
      </c>
      <c r="C5" s="17">
        <v>448695</v>
      </c>
      <c r="D5" s="17">
        <v>447810</v>
      </c>
      <c r="E5" s="17">
        <v>449199</v>
      </c>
      <c r="F5" s="17">
        <v>452108</v>
      </c>
      <c r="G5" s="17">
        <v>455670</v>
      </c>
      <c r="H5" s="17">
        <v>452407</v>
      </c>
      <c r="I5" s="17">
        <v>449315</v>
      </c>
      <c r="J5" s="17">
        <v>442997</v>
      </c>
      <c r="K5" s="17">
        <v>447444</v>
      </c>
      <c r="L5" s="17">
        <v>445483</v>
      </c>
      <c r="M5" s="17">
        <v>444519</v>
      </c>
      <c r="N5" s="17">
        <v>448230</v>
      </c>
      <c r="O5" s="17">
        <v>451775</v>
      </c>
      <c r="P5" s="17">
        <v>451450</v>
      </c>
      <c r="Q5" s="17">
        <v>449185</v>
      </c>
      <c r="R5" s="17">
        <v>448535</v>
      </c>
      <c r="S5" s="17">
        <v>452413</v>
      </c>
      <c r="T5" s="17">
        <v>452131</v>
      </c>
      <c r="U5" s="17">
        <v>449313</v>
      </c>
      <c r="V5" s="17">
        <v>444361</v>
      </c>
      <c r="W5" s="17">
        <v>445374</v>
      </c>
      <c r="X5" s="17">
        <v>443907</v>
      </c>
      <c r="Y5" s="17">
        <v>439841</v>
      </c>
      <c r="Z5" s="17">
        <v>443205</v>
      </c>
      <c r="AA5" s="17">
        <v>445159</v>
      </c>
      <c r="AB5" s="17">
        <v>444784</v>
      </c>
      <c r="AC5" s="17">
        <v>445934</v>
      </c>
      <c r="AD5" s="17">
        <v>445636</v>
      </c>
      <c r="AE5" s="17">
        <v>452036</v>
      </c>
      <c r="AF5" s="17">
        <v>452635</v>
      </c>
      <c r="AG5" s="17">
        <v>449776</v>
      </c>
      <c r="AH5" s="17">
        <v>449293</v>
      </c>
      <c r="AI5" s="17">
        <v>449770</v>
      </c>
      <c r="AJ5" s="17">
        <v>448339</v>
      </c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x14ac:dyDescent="0.25">
      <c r="A6" t="s">
        <v>69</v>
      </c>
      <c r="B6" s="17">
        <v>584944</v>
      </c>
      <c r="C6" s="17">
        <v>585377</v>
      </c>
      <c r="D6" s="17">
        <v>584436</v>
      </c>
      <c r="E6" s="17">
        <v>585987</v>
      </c>
      <c r="F6" s="17">
        <v>591759</v>
      </c>
      <c r="G6" s="17">
        <v>599178</v>
      </c>
      <c r="H6" s="17">
        <v>596271</v>
      </c>
      <c r="I6" s="17">
        <v>591804</v>
      </c>
      <c r="J6" s="17">
        <v>580690</v>
      </c>
      <c r="K6" s="17">
        <v>584275</v>
      </c>
      <c r="L6" s="17">
        <v>580622</v>
      </c>
      <c r="M6" s="17">
        <v>579508</v>
      </c>
      <c r="N6" s="17">
        <v>584785</v>
      </c>
      <c r="O6" s="17">
        <v>589314</v>
      </c>
      <c r="P6" s="17">
        <v>588925</v>
      </c>
      <c r="Q6" s="17">
        <v>585395</v>
      </c>
      <c r="R6" s="17">
        <v>585281</v>
      </c>
      <c r="S6" s="17">
        <v>593474</v>
      </c>
      <c r="T6" s="17">
        <v>594048</v>
      </c>
      <c r="U6" s="17">
        <v>590642</v>
      </c>
      <c r="V6" s="17">
        <v>581875</v>
      </c>
      <c r="W6" s="17">
        <v>582027</v>
      </c>
      <c r="X6" s="17">
        <v>579736</v>
      </c>
      <c r="Y6" s="17">
        <v>574363</v>
      </c>
      <c r="Z6" s="17">
        <v>578882</v>
      </c>
      <c r="AA6" s="17">
        <v>581315</v>
      </c>
      <c r="AB6" s="17">
        <v>580489</v>
      </c>
      <c r="AC6" s="17">
        <v>581947</v>
      </c>
      <c r="AD6" s="17">
        <v>581967</v>
      </c>
      <c r="AE6" s="17">
        <v>592809</v>
      </c>
      <c r="AF6" s="17">
        <v>594078</v>
      </c>
      <c r="AG6" s="17">
        <v>590314</v>
      </c>
      <c r="AH6" s="17">
        <v>587932</v>
      </c>
      <c r="AI6" s="17">
        <v>587656</v>
      </c>
      <c r="AJ6" s="17">
        <v>586380</v>
      </c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</row>
    <row r="7" spans="1:73" x14ac:dyDescent="0.25">
      <c r="A7" t="s">
        <v>70</v>
      </c>
      <c r="B7" s="17">
        <v>20348</v>
      </c>
      <c r="C7" s="17">
        <v>20936</v>
      </c>
      <c r="D7" s="17">
        <v>20896</v>
      </c>
      <c r="E7" s="17">
        <v>20683</v>
      </c>
      <c r="F7" s="17">
        <v>20701</v>
      </c>
      <c r="G7" s="17">
        <v>20335</v>
      </c>
      <c r="H7" s="17">
        <v>20500</v>
      </c>
      <c r="I7" s="17">
        <v>20021</v>
      </c>
      <c r="J7" s="17">
        <v>20097</v>
      </c>
      <c r="K7" s="17">
        <v>20215</v>
      </c>
      <c r="L7" s="17">
        <v>20009</v>
      </c>
      <c r="M7" s="17">
        <v>20054</v>
      </c>
      <c r="N7" s="17">
        <v>20129</v>
      </c>
      <c r="O7" s="17">
        <v>20907</v>
      </c>
      <c r="P7" s="17">
        <v>20785</v>
      </c>
      <c r="Q7" s="17">
        <v>20324</v>
      </c>
      <c r="R7" s="17">
        <v>20105</v>
      </c>
      <c r="S7" s="17">
        <v>19936</v>
      </c>
      <c r="T7" s="17">
        <v>20008</v>
      </c>
      <c r="U7" s="17">
        <v>19965</v>
      </c>
      <c r="V7" s="17">
        <v>20157</v>
      </c>
      <c r="W7" s="17">
        <v>20205</v>
      </c>
      <c r="X7" s="17">
        <v>20054</v>
      </c>
      <c r="Y7" s="17">
        <v>19634</v>
      </c>
      <c r="Z7" s="17">
        <v>19950</v>
      </c>
      <c r="AA7" s="17">
        <v>20357</v>
      </c>
      <c r="AB7" s="17">
        <v>20214</v>
      </c>
      <c r="AC7" s="17">
        <v>20001</v>
      </c>
      <c r="AD7" s="17">
        <v>19597</v>
      </c>
      <c r="AE7" s="17">
        <v>19546</v>
      </c>
      <c r="AF7" s="17">
        <v>19664</v>
      </c>
      <c r="AG7" s="17">
        <v>19640</v>
      </c>
      <c r="AH7" s="17">
        <v>20180</v>
      </c>
      <c r="AI7" s="17">
        <v>20211</v>
      </c>
      <c r="AJ7" s="17">
        <v>20400</v>
      </c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</row>
    <row r="8" spans="1:73" x14ac:dyDescent="0.25">
      <c r="A8" t="s">
        <v>71</v>
      </c>
      <c r="B8" s="17">
        <v>61757</v>
      </c>
      <c r="C8" s="17">
        <v>61597</v>
      </c>
      <c r="D8" s="17">
        <v>61569</v>
      </c>
      <c r="E8" s="17">
        <v>61847</v>
      </c>
      <c r="F8" s="17">
        <v>62656</v>
      </c>
      <c r="G8" s="17">
        <v>63195</v>
      </c>
      <c r="H8" s="17">
        <v>62909</v>
      </c>
      <c r="I8" s="17">
        <v>62705</v>
      </c>
      <c r="J8" s="17">
        <v>62063</v>
      </c>
      <c r="K8" s="17">
        <v>62287</v>
      </c>
      <c r="L8" s="17">
        <v>61929</v>
      </c>
      <c r="M8" s="17">
        <v>61940</v>
      </c>
      <c r="N8" s="17">
        <v>61684</v>
      </c>
      <c r="O8" s="17">
        <v>61834</v>
      </c>
      <c r="P8" s="17">
        <v>61794</v>
      </c>
      <c r="Q8" s="17">
        <v>61593</v>
      </c>
      <c r="R8" s="17">
        <v>62154</v>
      </c>
      <c r="S8" s="17">
        <v>62668</v>
      </c>
      <c r="T8" s="17">
        <v>62627</v>
      </c>
      <c r="U8" s="17">
        <v>62213</v>
      </c>
      <c r="V8" s="17">
        <v>61832</v>
      </c>
      <c r="W8" s="17">
        <v>61934</v>
      </c>
      <c r="X8" s="17">
        <v>61224</v>
      </c>
      <c r="Y8" s="17">
        <v>60943</v>
      </c>
      <c r="Z8" s="17">
        <v>61022</v>
      </c>
      <c r="AA8" s="17">
        <v>60857</v>
      </c>
      <c r="AB8" s="17">
        <v>60932</v>
      </c>
      <c r="AC8" s="17">
        <v>61131</v>
      </c>
      <c r="AD8" s="17">
        <v>61577</v>
      </c>
      <c r="AE8" s="17">
        <v>62512</v>
      </c>
      <c r="AF8" s="17">
        <v>62499</v>
      </c>
      <c r="AG8" s="17">
        <v>62255</v>
      </c>
      <c r="AH8" s="17">
        <v>62252</v>
      </c>
      <c r="AI8" s="17">
        <v>62105</v>
      </c>
      <c r="AJ8" s="17">
        <v>61481</v>
      </c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</row>
    <row r="9" spans="1:73" x14ac:dyDescent="0.25">
      <c r="A9" t="s">
        <v>72</v>
      </c>
      <c r="B9" s="17">
        <v>22420</v>
      </c>
      <c r="C9" s="17">
        <v>22315</v>
      </c>
      <c r="D9" s="17">
        <v>22265</v>
      </c>
      <c r="E9" s="17">
        <v>22424</v>
      </c>
      <c r="F9" s="17">
        <v>22475</v>
      </c>
      <c r="G9" s="17">
        <v>22750</v>
      </c>
      <c r="H9" s="17">
        <v>22460</v>
      </c>
      <c r="I9" s="17">
        <v>22304</v>
      </c>
      <c r="J9" s="17">
        <v>22109</v>
      </c>
      <c r="K9" s="17">
        <v>22236</v>
      </c>
      <c r="L9" s="17">
        <v>22106</v>
      </c>
      <c r="M9" s="17">
        <v>22143</v>
      </c>
      <c r="N9" s="17">
        <v>22355</v>
      </c>
      <c r="O9" s="17">
        <v>22504</v>
      </c>
      <c r="P9" s="17">
        <v>22538</v>
      </c>
      <c r="Q9" s="17">
        <v>22351</v>
      </c>
      <c r="R9" s="17">
        <v>22314</v>
      </c>
      <c r="S9" s="17">
        <v>22694</v>
      </c>
      <c r="T9" s="17">
        <v>22398</v>
      </c>
      <c r="U9" s="17">
        <v>22480</v>
      </c>
      <c r="V9" s="17">
        <v>22483</v>
      </c>
      <c r="W9" s="17">
        <v>22455</v>
      </c>
      <c r="X9" s="17">
        <v>22535</v>
      </c>
      <c r="Y9" s="17">
        <v>22387</v>
      </c>
      <c r="Z9" s="17">
        <v>22409</v>
      </c>
      <c r="AA9" s="17">
        <v>22473</v>
      </c>
      <c r="AB9" s="17">
        <v>22341</v>
      </c>
      <c r="AC9" s="17">
        <v>22432</v>
      </c>
      <c r="AD9" s="17">
        <v>22250</v>
      </c>
      <c r="AE9" s="17">
        <v>22701</v>
      </c>
      <c r="AF9" s="17">
        <v>22506</v>
      </c>
      <c r="AG9" s="17">
        <v>22511</v>
      </c>
      <c r="AH9" s="17">
        <v>22722</v>
      </c>
      <c r="AI9" s="17">
        <v>22705</v>
      </c>
      <c r="AJ9" s="17">
        <v>22938</v>
      </c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</row>
    <row r="10" spans="1:73" x14ac:dyDescent="0.25">
      <c r="A10" t="s">
        <v>73</v>
      </c>
      <c r="B10" s="17">
        <v>11822</v>
      </c>
      <c r="C10" s="17">
        <v>11895</v>
      </c>
      <c r="D10" s="17">
        <v>11884</v>
      </c>
      <c r="E10" s="17">
        <v>11992</v>
      </c>
      <c r="F10" s="17">
        <v>12133</v>
      </c>
      <c r="G10" s="17">
        <v>12312</v>
      </c>
      <c r="H10" s="17">
        <v>12511</v>
      </c>
      <c r="I10" s="17">
        <v>12322</v>
      </c>
      <c r="J10" s="17">
        <v>11990</v>
      </c>
      <c r="K10" s="17">
        <v>11892</v>
      </c>
      <c r="L10" s="17">
        <v>11773</v>
      </c>
      <c r="M10" s="17">
        <v>11744</v>
      </c>
      <c r="N10" s="17">
        <v>11740</v>
      </c>
      <c r="O10" s="17">
        <v>11933</v>
      </c>
      <c r="P10" s="17">
        <v>11921</v>
      </c>
      <c r="Q10" s="17">
        <v>11907</v>
      </c>
      <c r="R10" s="17">
        <v>11882</v>
      </c>
      <c r="S10" s="17">
        <v>12005</v>
      </c>
      <c r="T10" s="17">
        <v>12204</v>
      </c>
      <c r="U10" s="17">
        <v>12110</v>
      </c>
      <c r="V10" s="17">
        <v>11854</v>
      </c>
      <c r="W10" s="17">
        <v>11672</v>
      </c>
      <c r="X10" s="17">
        <v>11541</v>
      </c>
      <c r="Y10" s="17">
        <v>11416</v>
      </c>
      <c r="Z10" s="17">
        <v>11397</v>
      </c>
      <c r="AA10" s="17">
        <v>11447</v>
      </c>
      <c r="AB10" s="17">
        <v>11383</v>
      </c>
      <c r="AC10" s="17">
        <v>11526</v>
      </c>
      <c r="AD10" s="17">
        <v>11503</v>
      </c>
      <c r="AE10" s="17">
        <v>11746</v>
      </c>
      <c r="AF10" s="17">
        <v>11942</v>
      </c>
      <c r="AG10" s="17">
        <v>11857</v>
      </c>
      <c r="AH10" s="17">
        <v>11730</v>
      </c>
      <c r="AI10" s="17">
        <v>11584</v>
      </c>
      <c r="AJ10" s="17">
        <v>11681</v>
      </c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</row>
    <row r="11" spans="1:73" x14ac:dyDescent="0.25">
      <c r="A11" t="s">
        <v>74</v>
      </c>
      <c r="B11" s="17">
        <v>36671</v>
      </c>
      <c r="C11" s="17">
        <v>36907</v>
      </c>
      <c r="D11" s="17">
        <v>36742</v>
      </c>
      <c r="E11" s="17">
        <v>37082</v>
      </c>
      <c r="F11" s="17">
        <v>37527</v>
      </c>
      <c r="G11" s="17">
        <v>38123</v>
      </c>
      <c r="H11" s="17">
        <v>38565</v>
      </c>
      <c r="I11" s="17">
        <v>37952</v>
      </c>
      <c r="J11" s="17">
        <v>37011</v>
      </c>
      <c r="K11" s="17">
        <v>36773</v>
      </c>
      <c r="L11" s="17">
        <v>36326</v>
      </c>
      <c r="M11" s="17">
        <v>36406</v>
      </c>
      <c r="N11" s="17">
        <v>36498</v>
      </c>
      <c r="O11" s="17">
        <v>37012</v>
      </c>
      <c r="P11" s="17">
        <v>36999</v>
      </c>
      <c r="Q11" s="17">
        <v>36908</v>
      </c>
      <c r="R11" s="17">
        <v>36827</v>
      </c>
      <c r="S11" s="17">
        <v>37270</v>
      </c>
      <c r="T11" s="17">
        <v>37845</v>
      </c>
      <c r="U11" s="17">
        <v>37502</v>
      </c>
      <c r="V11" s="17">
        <v>36715</v>
      </c>
      <c r="W11" s="17">
        <v>36173</v>
      </c>
      <c r="X11" s="17">
        <v>35850</v>
      </c>
      <c r="Y11" s="17">
        <v>35552</v>
      </c>
      <c r="Z11" s="17">
        <v>35523</v>
      </c>
      <c r="AA11" s="17">
        <v>35637</v>
      </c>
      <c r="AB11" s="17">
        <v>35474</v>
      </c>
      <c r="AC11" s="17">
        <v>35833</v>
      </c>
      <c r="AD11" s="17">
        <v>35649</v>
      </c>
      <c r="AE11" s="17">
        <v>36435</v>
      </c>
      <c r="AF11" s="17">
        <v>36885</v>
      </c>
      <c r="AG11" s="17">
        <v>36568</v>
      </c>
      <c r="AH11" s="17">
        <v>36313</v>
      </c>
      <c r="AI11" s="17">
        <v>35880</v>
      </c>
      <c r="AJ11" s="17">
        <v>36261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</row>
    <row r="12" spans="1:73" x14ac:dyDescent="0.25">
      <c r="A12" t="s">
        <v>75</v>
      </c>
      <c r="B12" s="17">
        <v>110482</v>
      </c>
      <c r="C12" s="17">
        <v>110222</v>
      </c>
      <c r="D12" s="17">
        <v>110749</v>
      </c>
      <c r="E12" s="17">
        <v>111404</v>
      </c>
      <c r="F12" s="17">
        <v>112881</v>
      </c>
      <c r="G12" s="17">
        <v>114259</v>
      </c>
      <c r="H12" s="17">
        <v>114505</v>
      </c>
      <c r="I12" s="17">
        <v>113348</v>
      </c>
      <c r="J12" s="17">
        <v>111188</v>
      </c>
      <c r="K12" s="17">
        <v>111340</v>
      </c>
      <c r="L12" s="17">
        <v>111104</v>
      </c>
      <c r="M12" s="17">
        <v>111498</v>
      </c>
      <c r="N12" s="17">
        <v>111038</v>
      </c>
      <c r="O12" s="17">
        <v>111029</v>
      </c>
      <c r="P12" s="17">
        <v>111728</v>
      </c>
      <c r="Q12" s="17">
        <v>111439</v>
      </c>
      <c r="R12" s="17">
        <v>112059</v>
      </c>
      <c r="S12" s="17">
        <v>113820</v>
      </c>
      <c r="T12" s="17">
        <v>114466</v>
      </c>
      <c r="U12" s="17">
        <v>113207</v>
      </c>
      <c r="V12" s="17">
        <v>111175</v>
      </c>
      <c r="W12" s="17">
        <v>111127</v>
      </c>
      <c r="X12" s="17">
        <v>110638</v>
      </c>
      <c r="Y12" s="17">
        <v>109909</v>
      </c>
      <c r="Z12" s="17">
        <v>110070</v>
      </c>
      <c r="AA12" s="17">
        <v>109849</v>
      </c>
      <c r="AB12" s="17">
        <v>110530</v>
      </c>
      <c r="AC12" s="17">
        <v>111250</v>
      </c>
      <c r="AD12" s="17">
        <v>111771</v>
      </c>
      <c r="AE12" s="17">
        <v>114454</v>
      </c>
      <c r="AF12" s="17">
        <v>115304</v>
      </c>
      <c r="AG12" s="17">
        <v>113892</v>
      </c>
      <c r="AH12" s="17">
        <v>113064</v>
      </c>
      <c r="AI12" s="17">
        <v>112112</v>
      </c>
      <c r="AJ12" s="17">
        <v>111413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</row>
    <row r="13" spans="1:73" x14ac:dyDescent="0.25">
      <c r="A13" t="s">
        <v>76</v>
      </c>
      <c r="B13" s="17">
        <v>5440350</v>
      </c>
      <c r="C13" s="17">
        <v>5438813</v>
      </c>
      <c r="D13" s="17">
        <v>5444627</v>
      </c>
      <c r="E13" s="17">
        <v>5461128</v>
      </c>
      <c r="F13" s="17">
        <v>5513914</v>
      </c>
      <c r="G13" s="17">
        <v>5568413</v>
      </c>
      <c r="H13" s="17">
        <v>5567197</v>
      </c>
      <c r="I13" s="17">
        <v>5514943</v>
      </c>
      <c r="J13" s="17">
        <v>5423770</v>
      </c>
      <c r="K13" s="17">
        <v>5440654</v>
      </c>
      <c r="L13" s="17">
        <v>5425831</v>
      </c>
      <c r="M13" s="17">
        <v>5428620</v>
      </c>
      <c r="N13" s="17">
        <v>5440206</v>
      </c>
      <c r="O13" s="17">
        <v>5464244</v>
      </c>
      <c r="P13" s="17">
        <v>5474411</v>
      </c>
      <c r="Q13" s="17">
        <v>5443345</v>
      </c>
      <c r="R13" s="17">
        <v>5452196</v>
      </c>
      <c r="S13" s="17">
        <v>5516917</v>
      </c>
      <c r="T13" s="17">
        <v>5531760</v>
      </c>
      <c r="U13" s="17">
        <v>5479361</v>
      </c>
      <c r="V13" s="17">
        <v>5413540</v>
      </c>
      <c r="W13" s="17">
        <v>5409678</v>
      </c>
      <c r="X13" s="17">
        <v>5380281</v>
      </c>
      <c r="Y13" s="17">
        <v>5345084</v>
      </c>
      <c r="Z13" s="17">
        <v>5369230</v>
      </c>
      <c r="AA13" s="17">
        <v>5373923</v>
      </c>
      <c r="AB13" s="17">
        <v>5390875</v>
      </c>
      <c r="AC13" s="17">
        <v>5409644</v>
      </c>
      <c r="AD13" s="17">
        <v>5413187</v>
      </c>
      <c r="AE13" s="17">
        <v>5519099</v>
      </c>
      <c r="AF13" s="17">
        <v>5546751</v>
      </c>
      <c r="AG13" s="17">
        <v>5492104</v>
      </c>
      <c r="AH13" s="17">
        <v>5480419</v>
      </c>
      <c r="AI13" s="17">
        <v>5460249</v>
      </c>
      <c r="AJ13" s="17">
        <v>5439270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</row>
    <row r="14" spans="1:73" x14ac:dyDescent="0.25">
      <c r="A14" t="s">
        <v>77</v>
      </c>
      <c r="B14" s="17">
        <v>29409</v>
      </c>
      <c r="C14" s="17">
        <v>29688</v>
      </c>
      <c r="D14" s="17">
        <v>29603</v>
      </c>
      <c r="E14" s="17">
        <v>30265</v>
      </c>
      <c r="F14" s="17">
        <v>30766</v>
      </c>
      <c r="G14" s="17">
        <v>31303</v>
      </c>
      <c r="H14" s="17">
        <v>31520</v>
      </c>
      <c r="I14" s="17">
        <v>30966</v>
      </c>
      <c r="J14" s="17">
        <v>30303</v>
      </c>
      <c r="K14" s="17">
        <v>29734</v>
      </c>
      <c r="L14" s="17">
        <v>29269</v>
      </c>
      <c r="M14" s="17">
        <v>29397</v>
      </c>
      <c r="N14" s="17">
        <v>29386</v>
      </c>
      <c r="O14" s="17">
        <v>29902</v>
      </c>
      <c r="P14" s="17">
        <v>29790</v>
      </c>
      <c r="Q14" s="17">
        <v>29933</v>
      </c>
      <c r="R14" s="17">
        <v>30253</v>
      </c>
      <c r="S14" s="17">
        <v>30748</v>
      </c>
      <c r="T14" s="17">
        <v>30565</v>
      </c>
      <c r="U14" s="17">
        <v>30502</v>
      </c>
      <c r="V14" s="17">
        <v>30163</v>
      </c>
      <c r="W14" s="17">
        <v>29668</v>
      </c>
      <c r="X14" s="17">
        <v>29004</v>
      </c>
      <c r="Y14" s="17">
        <v>28789</v>
      </c>
      <c r="Z14" s="17">
        <v>29028</v>
      </c>
      <c r="AA14" s="17">
        <v>29175</v>
      </c>
      <c r="AB14" s="17">
        <v>29007</v>
      </c>
      <c r="AC14" s="17">
        <v>29373</v>
      </c>
      <c r="AD14" s="17">
        <v>29676</v>
      </c>
      <c r="AE14" s="17">
        <v>30307</v>
      </c>
      <c r="AF14" s="17">
        <v>30252</v>
      </c>
      <c r="AG14" s="17">
        <v>30063</v>
      </c>
      <c r="AH14" s="17">
        <v>29974</v>
      </c>
      <c r="AI14" s="17">
        <v>29699</v>
      </c>
      <c r="AJ14" s="17">
        <v>29616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</row>
    <row r="15" spans="1:73" x14ac:dyDescent="0.25">
      <c r="A15" t="s">
        <v>78</v>
      </c>
      <c r="B15" s="17">
        <v>17937</v>
      </c>
      <c r="C15" s="17">
        <v>17986</v>
      </c>
      <c r="D15" s="17">
        <v>17954</v>
      </c>
      <c r="E15" s="17">
        <v>18039</v>
      </c>
      <c r="F15" s="17">
        <v>18163</v>
      </c>
      <c r="G15" s="17">
        <v>18294</v>
      </c>
      <c r="H15" s="17">
        <v>18142</v>
      </c>
      <c r="I15" s="17">
        <v>18039</v>
      </c>
      <c r="J15" s="17">
        <v>17801</v>
      </c>
      <c r="K15" s="17">
        <v>17960</v>
      </c>
      <c r="L15" s="17">
        <v>17883</v>
      </c>
      <c r="M15" s="17">
        <v>17851</v>
      </c>
      <c r="N15" s="17">
        <v>17948</v>
      </c>
      <c r="O15" s="17">
        <v>18086</v>
      </c>
      <c r="P15" s="17">
        <v>18073</v>
      </c>
      <c r="Q15" s="17">
        <v>18005</v>
      </c>
      <c r="R15" s="17">
        <v>18016</v>
      </c>
      <c r="S15" s="17">
        <v>18149</v>
      </c>
      <c r="T15" s="17">
        <v>18116</v>
      </c>
      <c r="U15" s="17">
        <v>18006</v>
      </c>
      <c r="V15" s="17">
        <v>17807</v>
      </c>
      <c r="W15" s="17">
        <v>17861</v>
      </c>
      <c r="X15" s="17">
        <v>17832</v>
      </c>
      <c r="Y15" s="17">
        <v>17664</v>
      </c>
      <c r="Z15" s="17">
        <v>17743</v>
      </c>
      <c r="AA15" s="17">
        <v>17860</v>
      </c>
      <c r="AB15" s="17">
        <v>17870</v>
      </c>
      <c r="AC15" s="17">
        <v>17927</v>
      </c>
      <c r="AD15" s="17">
        <v>17944</v>
      </c>
      <c r="AE15" s="17">
        <v>18155</v>
      </c>
      <c r="AF15" s="17">
        <v>18194</v>
      </c>
      <c r="AG15" s="17">
        <v>18097</v>
      </c>
      <c r="AH15" s="17">
        <v>18083</v>
      </c>
      <c r="AI15" s="17">
        <v>18070</v>
      </c>
      <c r="AJ15" s="17">
        <v>17947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</row>
    <row r="16" spans="1:73" x14ac:dyDescent="0.25">
      <c r="A16" t="s">
        <v>79</v>
      </c>
      <c r="B16" s="17">
        <v>18628</v>
      </c>
      <c r="C16" s="17">
        <v>18592</v>
      </c>
      <c r="D16" s="17">
        <v>18574</v>
      </c>
      <c r="E16" s="17">
        <v>18684</v>
      </c>
      <c r="F16" s="17">
        <v>18885</v>
      </c>
      <c r="G16" s="17">
        <v>18978</v>
      </c>
      <c r="H16" s="17">
        <v>18678</v>
      </c>
      <c r="I16" s="17">
        <v>18543</v>
      </c>
      <c r="J16" s="17">
        <v>18378</v>
      </c>
      <c r="K16" s="17">
        <v>18425</v>
      </c>
      <c r="L16" s="17">
        <v>18483</v>
      </c>
      <c r="M16" s="17">
        <v>18358</v>
      </c>
      <c r="N16" s="17">
        <v>18336</v>
      </c>
      <c r="O16" s="17">
        <v>18413</v>
      </c>
      <c r="P16" s="17">
        <v>18414</v>
      </c>
      <c r="Q16" s="17">
        <v>18370</v>
      </c>
      <c r="R16" s="17">
        <v>18481</v>
      </c>
      <c r="S16" s="17">
        <v>18617</v>
      </c>
      <c r="T16" s="17">
        <v>18372</v>
      </c>
      <c r="U16" s="17">
        <v>18218</v>
      </c>
      <c r="V16" s="17">
        <v>18270</v>
      </c>
      <c r="W16" s="17">
        <v>18273</v>
      </c>
      <c r="X16" s="17">
        <v>18145</v>
      </c>
      <c r="Y16" s="17">
        <v>17990</v>
      </c>
      <c r="Z16" s="17">
        <v>17950</v>
      </c>
      <c r="AA16" s="17">
        <v>18048</v>
      </c>
      <c r="AB16" s="17">
        <v>18104</v>
      </c>
      <c r="AC16" s="17">
        <v>18171</v>
      </c>
      <c r="AD16" s="17">
        <v>18203</v>
      </c>
      <c r="AE16" s="17">
        <v>18527</v>
      </c>
      <c r="AF16" s="17">
        <v>18318</v>
      </c>
      <c r="AG16" s="17">
        <v>18166</v>
      </c>
      <c r="AH16" s="17">
        <v>18384</v>
      </c>
      <c r="AI16" s="17">
        <v>18316</v>
      </c>
      <c r="AJ16" s="17">
        <v>18234</v>
      </c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</row>
    <row r="17" spans="1:73" x14ac:dyDescent="0.25">
      <c r="A17" t="s">
        <v>80</v>
      </c>
      <c r="B17" s="17">
        <v>110899</v>
      </c>
      <c r="C17" s="17">
        <v>111209</v>
      </c>
      <c r="D17" s="17">
        <v>111036</v>
      </c>
      <c r="E17" s="17">
        <v>111103</v>
      </c>
      <c r="F17" s="17">
        <v>112029</v>
      </c>
      <c r="G17" s="17">
        <v>112072</v>
      </c>
      <c r="H17" s="17">
        <v>110339</v>
      </c>
      <c r="I17" s="17">
        <v>109473</v>
      </c>
      <c r="J17" s="17">
        <v>108903</v>
      </c>
      <c r="K17" s="17">
        <v>109411</v>
      </c>
      <c r="L17" s="17">
        <v>109825</v>
      </c>
      <c r="M17" s="17">
        <v>109423</v>
      </c>
      <c r="N17" s="17">
        <v>109415</v>
      </c>
      <c r="O17" s="17">
        <v>110403</v>
      </c>
      <c r="P17" s="17">
        <v>110413</v>
      </c>
      <c r="Q17" s="17">
        <v>109724</v>
      </c>
      <c r="R17" s="17">
        <v>110038</v>
      </c>
      <c r="S17" s="17">
        <v>110058</v>
      </c>
      <c r="T17" s="17">
        <v>108771</v>
      </c>
      <c r="U17" s="17">
        <v>107904</v>
      </c>
      <c r="V17" s="17">
        <v>108282</v>
      </c>
      <c r="W17" s="17">
        <v>108480</v>
      </c>
      <c r="X17" s="17">
        <v>108131</v>
      </c>
      <c r="Y17" s="17">
        <v>106981</v>
      </c>
      <c r="Z17" s="17">
        <v>107181</v>
      </c>
      <c r="AA17" s="17">
        <v>108094</v>
      </c>
      <c r="AB17" s="17">
        <v>108398</v>
      </c>
      <c r="AC17" s="17">
        <v>108278</v>
      </c>
      <c r="AD17" s="17">
        <v>108171</v>
      </c>
      <c r="AE17" s="17">
        <v>109570</v>
      </c>
      <c r="AF17" s="17">
        <v>108787</v>
      </c>
      <c r="AG17" s="17">
        <v>107861</v>
      </c>
      <c r="AH17" s="17">
        <v>109247</v>
      </c>
      <c r="AI17" s="17">
        <v>108984</v>
      </c>
      <c r="AJ17" s="17">
        <v>108676</v>
      </c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</row>
    <row r="18" spans="1:73" x14ac:dyDescent="0.25">
      <c r="A18" t="s">
        <v>81</v>
      </c>
      <c r="B18" s="17">
        <v>17710</v>
      </c>
      <c r="C18" s="17">
        <v>17762</v>
      </c>
      <c r="D18" s="17">
        <v>17765</v>
      </c>
      <c r="E18" s="17">
        <v>17840</v>
      </c>
      <c r="F18" s="17">
        <v>18007</v>
      </c>
      <c r="G18" s="17">
        <v>18134</v>
      </c>
      <c r="H18" s="17">
        <v>17940</v>
      </c>
      <c r="I18" s="17">
        <v>17850</v>
      </c>
      <c r="J18" s="17">
        <v>17729</v>
      </c>
      <c r="K18" s="17">
        <v>17864</v>
      </c>
      <c r="L18" s="17">
        <v>17774</v>
      </c>
      <c r="M18" s="17">
        <v>17750</v>
      </c>
      <c r="N18" s="17">
        <v>17813</v>
      </c>
      <c r="O18" s="17">
        <v>17881</v>
      </c>
      <c r="P18" s="17">
        <v>17866</v>
      </c>
      <c r="Q18" s="17">
        <v>17800</v>
      </c>
      <c r="R18" s="17">
        <v>17896</v>
      </c>
      <c r="S18" s="17">
        <v>17990</v>
      </c>
      <c r="T18" s="17">
        <v>17857</v>
      </c>
      <c r="U18" s="17">
        <v>17674</v>
      </c>
      <c r="V18" s="17">
        <v>17613</v>
      </c>
      <c r="W18" s="17">
        <v>17626</v>
      </c>
      <c r="X18" s="17">
        <v>17522</v>
      </c>
      <c r="Y18" s="17">
        <v>17351</v>
      </c>
      <c r="Z18" s="17">
        <v>17277</v>
      </c>
      <c r="AA18" s="17">
        <v>17334</v>
      </c>
      <c r="AB18" s="17">
        <v>17395</v>
      </c>
      <c r="AC18" s="17">
        <v>17526</v>
      </c>
      <c r="AD18" s="17">
        <v>17544</v>
      </c>
      <c r="AE18" s="17">
        <v>17822</v>
      </c>
      <c r="AF18" s="17">
        <v>17684</v>
      </c>
      <c r="AG18" s="17">
        <v>17540</v>
      </c>
      <c r="AH18" s="17">
        <v>17678</v>
      </c>
      <c r="AI18" s="17">
        <v>17665</v>
      </c>
      <c r="AJ18" s="17">
        <v>17443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</row>
    <row r="19" spans="1:73" x14ac:dyDescent="0.25">
      <c r="A19" t="s">
        <v>34</v>
      </c>
      <c r="B19" s="17">
        <v>612226</v>
      </c>
      <c r="C19" s="17">
        <v>615274</v>
      </c>
      <c r="D19" s="17">
        <v>610383</v>
      </c>
      <c r="E19" s="17">
        <v>607087</v>
      </c>
      <c r="F19" s="17">
        <v>608107</v>
      </c>
      <c r="G19" s="17">
        <v>605304</v>
      </c>
      <c r="H19" s="17">
        <v>608688</v>
      </c>
      <c r="I19" s="17">
        <v>604219</v>
      </c>
      <c r="J19" s="17">
        <v>599997</v>
      </c>
      <c r="K19" s="17">
        <v>605962</v>
      </c>
      <c r="L19" s="17">
        <v>607216</v>
      </c>
      <c r="M19" s="17">
        <v>607406</v>
      </c>
      <c r="N19" s="17">
        <v>609925</v>
      </c>
      <c r="O19" s="17">
        <v>615953</v>
      </c>
      <c r="P19" s="17">
        <v>615601</v>
      </c>
      <c r="Q19" s="17">
        <v>608311</v>
      </c>
      <c r="R19" s="17">
        <v>604763</v>
      </c>
      <c r="S19" s="17">
        <v>608160</v>
      </c>
      <c r="T19" s="17">
        <v>614751</v>
      </c>
      <c r="U19" s="17">
        <v>612191</v>
      </c>
      <c r="V19" s="17">
        <v>609822</v>
      </c>
      <c r="W19" s="17">
        <v>609655</v>
      </c>
      <c r="X19" s="17">
        <v>605088</v>
      </c>
      <c r="Y19" s="17">
        <v>601320</v>
      </c>
      <c r="Z19" s="17">
        <v>607522</v>
      </c>
      <c r="AA19" s="17">
        <v>614960</v>
      </c>
      <c r="AB19" s="17">
        <v>619493</v>
      </c>
      <c r="AC19" s="17">
        <v>616729</v>
      </c>
      <c r="AD19" s="17">
        <v>615739</v>
      </c>
      <c r="AE19" s="17">
        <v>619537</v>
      </c>
      <c r="AF19" s="17">
        <v>630000</v>
      </c>
      <c r="AG19" s="17">
        <v>624008</v>
      </c>
      <c r="AH19" s="17">
        <v>625811</v>
      </c>
      <c r="AI19" s="17">
        <v>624915</v>
      </c>
      <c r="AJ19" s="17">
        <v>617464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</row>
    <row r="20" spans="1:73" x14ac:dyDescent="0.25">
      <c r="A20" t="s">
        <v>82</v>
      </c>
      <c r="B20" s="17">
        <v>251771</v>
      </c>
      <c r="C20" s="17">
        <v>250937</v>
      </c>
      <c r="D20" s="17">
        <v>252054</v>
      </c>
      <c r="E20" s="17">
        <v>253082</v>
      </c>
      <c r="F20" s="17">
        <v>256204</v>
      </c>
      <c r="G20" s="17">
        <v>259661</v>
      </c>
      <c r="H20" s="17">
        <v>260508</v>
      </c>
      <c r="I20" s="17">
        <v>257720</v>
      </c>
      <c r="J20" s="17">
        <v>252182</v>
      </c>
      <c r="K20" s="17">
        <v>252817</v>
      </c>
      <c r="L20" s="17">
        <v>252333</v>
      </c>
      <c r="M20" s="17">
        <v>253213</v>
      </c>
      <c r="N20" s="17">
        <v>252468</v>
      </c>
      <c r="O20" s="17">
        <v>252352</v>
      </c>
      <c r="P20" s="17">
        <v>253912</v>
      </c>
      <c r="Q20" s="17">
        <v>252972</v>
      </c>
      <c r="R20" s="17">
        <v>254519</v>
      </c>
      <c r="S20" s="17">
        <v>258503</v>
      </c>
      <c r="T20" s="17">
        <v>260227</v>
      </c>
      <c r="U20" s="17">
        <v>257397</v>
      </c>
      <c r="V20" s="17">
        <v>252633</v>
      </c>
      <c r="W20" s="17">
        <v>252443</v>
      </c>
      <c r="X20" s="17">
        <v>251790</v>
      </c>
      <c r="Y20" s="17">
        <v>249951</v>
      </c>
      <c r="Z20" s="17">
        <v>250805</v>
      </c>
      <c r="AA20" s="17">
        <v>249768</v>
      </c>
      <c r="AB20" s="17">
        <v>251434</v>
      </c>
      <c r="AC20" s="17">
        <v>252693</v>
      </c>
      <c r="AD20" s="17">
        <v>253763</v>
      </c>
      <c r="AE20" s="17">
        <v>260009</v>
      </c>
      <c r="AF20" s="17">
        <v>262097</v>
      </c>
      <c r="AG20" s="17">
        <v>258639</v>
      </c>
      <c r="AH20" s="17">
        <v>256665</v>
      </c>
      <c r="AI20" s="17">
        <v>254931</v>
      </c>
      <c r="AJ20" s="17">
        <v>253504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</row>
    <row r="21" spans="1:73" x14ac:dyDescent="0.25">
      <c r="A21" t="s">
        <v>83</v>
      </c>
      <c r="B21" s="17">
        <v>87417</v>
      </c>
      <c r="C21" s="17">
        <v>87593</v>
      </c>
      <c r="D21" s="17">
        <v>87435</v>
      </c>
      <c r="E21" s="17">
        <v>87489</v>
      </c>
      <c r="F21" s="17">
        <v>88280</v>
      </c>
      <c r="G21" s="17">
        <v>88311</v>
      </c>
      <c r="H21" s="17">
        <v>86918</v>
      </c>
      <c r="I21" s="17">
        <v>86255</v>
      </c>
      <c r="J21" s="17">
        <v>85760</v>
      </c>
      <c r="K21" s="17">
        <v>86146</v>
      </c>
      <c r="L21" s="17">
        <v>86507</v>
      </c>
      <c r="M21" s="17">
        <v>86182</v>
      </c>
      <c r="N21" s="17">
        <v>86150</v>
      </c>
      <c r="O21" s="17">
        <v>86833</v>
      </c>
      <c r="P21" s="17">
        <v>86857</v>
      </c>
      <c r="Q21" s="17">
        <v>86372</v>
      </c>
      <c r="R21" s="17">
        <v>86670</v>
      </c>
      <c r="S21" s="17">
        <v>86715</v>
      </c>
      <c r="T21" s="17">
        <v>85674</v>
      </c>
      <c r="U21" s="17">
        <v>84950</v>
      </c>
      <c r="V21" s="17">
        <v>85228</v>
      </c>
      <c r="W21" s="17">
        <v>85412</v>
      </c>
      <c r="X21" s="17">
        <v>85165</v>
      </c>
      <c r="Y21" s="17">
        <v>84308</v>
      </c>
      <c r="Z21" s="17">
        <v>84337</v>
      </c>
      <c r="AA21" s="17">
        <v>85041</v>
      </c>
      <c r="AB21" s="17">
        <v>85288</v>
      </c>
      <c r="AC21" s="17">
        <v>85288</v>
      </c>
      <c r="AD21" s="17">
        <v>85248</v>
      </c>
      <c r="AE21" s="17">
        <v>86376</v>
      </c>
      <c r="AF21" s="17">
        <v>85732</v>
      </c>
      <c r="AG21" s="17">
        <v>84946</v>
      </c>
      <c r="AH21" s="17">
        <v>86058</v>
      </c>
      <c r="AI21" s="17">
        <v>85848</v>
      </c>
      <c r="AJ21" s="17">
        <v>85556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</row>
    <row r="22" spans="1:73" x14ac:dyDescent="0.25">
      <c r="A22" t="s">
        <v>54</v>
      </c>
      <c r="B22" s="17">
        <v>110916</v>
      </c>
      <c r="C22" s="17">
        <v>110304</v>
      </c>
      <c r="D22" s="17">
        <v>110361</v>
      </c>
      <c r="E22" s="17">
        <v>110690</v>
      </c>
      <c r="F22" s="17">
        <v>112115</v>
      </c>
      <c r="G22" s="17">
        <v>113129</v>
      </c>
      <c r="H22" s="17">
        <v>113198</v>
      </c>
      <c r="I22" s="17">
        <v>112534</v>
      </c>
      <c r="J22" s="17">
        <v>110899</v>
      </c>
      <c r="K22" s="17">
        <v>110970</v>
      </c>
      <c r="L22" s="17">
        <v>110265</v>
      </c>
      <c r="M22" s="17">
        <v>110263</v>
      </c>
      <c r="N22" s="17">
        <v>110042</v>
      </c>
      <c r="O22" s="17">
        <v>110121</v>
      </c>
      <c r="P22" s="17">
        <v>110226</v>
      </c>
      <c r="Q22" s="17">
        <v>109824</v>
      </c>
      <c r="R22" s="17">
        <v>110332</v>
      </c>
      <c r="S22" s="17">
        <v>111460</v>
      </c>
      <c r="T22" s="17">
        <v>112033</v>
      </c>
      <c r="U22" s="17">
        <v>111278</v>
      </c>
      <c r="V22" s="17">
        <v>110135</v>
      </c>
      <c r="W22" s="17">
        <v>110205</v>
      </c>
      <c r="X22" s="17">
        <v>108995</v>
      </c>
      <c r="Y22" s="17">
        <v>108701</v>
      </c>
      <c r="Z22" s="17">
        <v>109099</v>
      </c>
      <c r="AA22" s="17">
        <v>108598</v>
      </c>
      <c r="AB22" s="17">
        <v>108439</v>
      </c>
      <c r="AC22" s="17">
        <v>108934</v>
      </c>
      <c r="AD22" s="17">
        <v>109589</v>
      </c>
      <c r="AE22" s="17">
        <v>111291</v>
      </c>
      <c r="AF22" s="17">
        <v>111851</v>
      </c>
      <c r="AG22" s="17">
        <v>111346</v>
      </c>
      <c r="AH22" s="17">
        <v>110581</v>
      </c>
      <c r="AI22" s="17">
        <v>110335</v>
      </c>
      <c r="AJ22" s="17">
        <v>109523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</row>
    <row r="23" spans="1:73" x14ac:dyDescent="0.25">
      <c r="A23" t="s">
        <v>84</v>
      </c>
      <c r="B23" s="17">
        <v>550908</v>
      </c>
      <c r="C23" s="17">
        <v>549384</v>
      </c>
      <c r="D23" s="17">
        <v>548936</v>
      </c>
      <c r="E23" s="17">
        <v>548580</v>
      </c>
      <c r="F23" s="17">
        <v>554213</v>
      </c>
      <c r="G23" s="17">
        <v>558330</v>
      </c>
      <c r="H23" s="17">
        <v>557141</v>
      </c>
      <c r="I23" s="17">
        <v>554638</v>
      </c>
      <c r="J23" s="17">
        <v>548336</v>
      </c>
      <c r="K23" s="17">
        <v>549569</v>
      </c>
      <c r="L23" s="17">
        <v>547131</v>
      </c>
      <c r="M23" s="17">
        <v>548862</v>
      </c>
      <c r="N23" s="17">
        <v>548003</v>
      </c>
      <c r="O23" s="17">
        <v>549467</v>
      </c>
      <c r="P23" s="17">
        <v>549168</v>
      </c>
      <c r="Q23" s="17">
        <v>545657</v>
      </c>
      <c r="R23" s="17">
        <v>547681</v>
      </c>
      <c r="S23" s="17">
        <v>551883</v>
      </c>
      <c r="T23" s="17">
        <v>553029</v>
      </c>
      <c r="U23" s="17">
        <v>549644</v>
      </c>
      <c r="V23" s="17">
        <v>545109</v>
      </c>
      <c r="W23" s="17">
        <v>546348</v>
      </c>
      <c r="X23" s="17">
        <v>541316</v>
      </c>
      <c r="Y23" s="17">
        <v>541376</v>
      </c>
      <c r="Z23" s="17">
        <v>543666</v>
      </c>
      <c r="AA23" s="17">
        <v>541530</v>
      </c>
      <c r="AB23" s="17">
        <v>540955</v>
      </c>
      <c r="AC23" s="17">
        <v>541132</v>
      </c>
      <c r="AD23" s="17">
        <v>543118</v>
      </c>
      <c r="AE23" s="17">
        <v>550420</v>
      </c>
      <c r="AF23" s="17">
        <v>551494</v>
      </c>
      <c r="AG23" s="17">
        <v>549470</v>
      </c>
      <c r="AH23" s="17">
        <v>547959</v>
      </c>
      <c r="AI23" s="17">
        <v>547312</v>
      </c>
      <c r="AJ23" s="17">
        <v>543998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</row>
    <row r="24" spans="1:73" x14ac:dyDescent="0.25">
      <c r="A24" t="s">
        <v>85</v>
      </c>
      <c r="B24" s="17">
        <v>586711</v>
      </c>
      <c r="C24" s="17">
        <v>585169</v>
      </c>
      <c r="D24" s="17">
        <v>584460</v>
      </c>
      <c r="E24" s="17">
        <v>583870</v>
      </c>
      <c r="F24" s="17">
        <v>589462</v>
      </c>
      <c r="G24" s="17">
        <v>594001</v>
      </c>
      <c r="H24" s="17">
        <v>592752</v>
      </c>
      <c r="I24" s="17">
        <v>589751</v>
      </c>
      <c r="J24" s="17">
        <v>583077</v>
      </c>
      <c r="K24" s="17">
        <v>584632</v>
      </c>
      <c r="L24" s="17">
        <v>582023</v>
      </c>
      <c r="M24" s="17">
        <v>583843</v>
      </c>
      <c r="N24" s="17">
        <v>583617</v>
      </c>
      <c r="O24" s="17">
        <v>585686</v>
      </c>
      <c r="P24" s="17">
        <v>585075</v>
      </c>
      <c r="Q24" s="17">
        <v>580675</v>
      </c>
      <c r="R24" s="17">
        <v>582289</v>
      </c>
      <c r="S24" s="17">
        <v>587045</v>
      </c>
      <c r="T24" s="17">
        <v>587988</v>
      </c>
      <c r="U24" s="17">
        <v>584301</v>
      </c>
      <c r="V24" s="17">
        <v>579686</v>
      </c>
      <c r="W24" s="17">
        <v>581043</v>
      </c>
      <c r="X24" s="17">
        <v>575940</v>
      </c>
      <c r="Y24" s="17">
        <v>575675</v>
      </c>
      <c r="Z24" s="17">
        <v>578963</v>
      </c>
      <c r="AA24" s="17">
        <v>576881</v>
      </c>
      <c r="AB24" s="17">
        <v>575976</v>
      </c>
      <c r="AC24" s="17">
        <v>575674</v>
      </c>
      <c r="AD24" s="17">
        <v>577113</v>
      </c>
      <c r="AE24" s="17">
        <v>585053</v>
      </c>
      <c r="AF24" s="17">
        <v>586033</v>
      </c>
      <c r="AG24" s="17">
        <v>583695</v>
      </c>
      <c r="AH24" s="17">
        <v>582592</v>
      </c>
      <c r="AI24" s="17">
        <v>582036</v>
      </c>
      <c r="AJ24" s="17">
        <v>579073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</row>
    <row r="25" spans="1:73" x14ac:dyDescent="0.25">
      <c r="A25" t="s">
        <v>86</v>
      </c>
      <c r="B25" s="17">
        <v>17315</v>
      </c>
      <c r="C25" s="17">
        <v>17383</v>
      </c>
      <c r="D25" s="17">
        <v>17450</v>
      </c>
      <c r="E25" s="17">
        <v>17497</v>
      </c>
      <c r="F25" s="17">
        <v>17673</v>
      </c>
      <c r="G25" s="17">
        <v>17825</v>
      </c>
      <c r="H25" s="17">
        <v>17906</v>
      </c>
      <c r="I25" s="17">
        <v>17767</v>
      </c>
      <c r="J25" s="17">
        <v>17364</v>
      </c>
      <c r="K25" s="17">
        <v>17466</v>
      </c>
      <c r="L25" s="17">
        <v>17508</v>
      </c>
      <c r="M25" s="17">
        <v>17479</v>
      </c>
      <c r="N25" s="17">
        <v>17347</v>
      </c>
      <c r="O25" s="17">
        <v>17406</v>
      </c>
      <c r="P25" s="17">
        <v>17478</v>
      </c>
      <c r="Q25" s="17">
        <v>17398</v>
      </c>
      <c r="R25" s="17">
        <v>17507</v>
      </c>
      <c r="S25" s="17">
        <v>17650</v>
      </c>
      <c r="T25" s="17">
        <v>17815</v>
      </c>
      <c r="U25" s="17">
        <v>17601</v>
      </c>
      <c r="V25" s="17">
        <v>17296</v>
      </c>
      <c r="W25" s="17">
        <v>17398</v>
      </c>
      <c r="X25" s="17">
        <v>17196</v>
      </c>
      <c r="Y25" s="17">
        <v>17009</v>
      </c>
      <c r="Z25" s="17">
        <v>16852</v>
      </c>
      <c r="AA25" s="17">
        <v>16989</v>
      </c>
      <c r="AB25" s="17">
        <v>17165</v>
      </c>
      <c r="AC25" s="17">
        <v>17310</v>
      </c>
      <c r="AD25" s="17">
        <v>17431</v>
      </c>
      <c r="AE25" s="17">
        <v>17737</v>
      </c>
      <c r="AF25" s="17">
        <v>18017</v>
      </c>
      <c r="AG25" s="17">
        <v>17806</v>
      </c>
      <c r="AH25" s="17">
        <v>17648</v>
      </c>
      <c r="AI25" s="17">
        <v>17663</v>
      </c>
      <c r="AJ25" s="17">
        <v>17543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</row>
    <row r="26" spans="1:73" x14ac:dyDescent="0.25">
      <c r="A26" t="s">
        <v>87</v>
      </c>
      <c r="B26" s="17">
        <v>35803</v>
      </c>
      <c r="C26" s="17">
        <v>35785</v>
      </c>
      <c r="D26" s="17">
        <v>35524</v>
      </c>
      <c r="E26" s="17">
        <v>35290</v>
      </c>
      <c r="F26" s="17">
        <v>35249</v>
      </c>
      <c r="G26" s="17">
        <v>35671</v>
      </c>
      <c r="H26" s="17">
        <v>35611</v>
      </c>
      <c r="I26" s="17">
        <v>35113</v>
      </c>
      <c r="J26" s="17">
        <v>34741</v>
      </c>
      <c r="K26" s="17">
        <v>35063</v>
      </c>
      <c r="L26" s="17">
        <v>34892</v>
      </c>
      <c r="M26" s="17">
        <v>34981</v>
      </c>
      <c r="N26" s="17">
        <v>35614</v>
      </c>
      <c r="O26" s="17">
        <v>36219</v>
      </c>
      <c r="P26" s="17">
        <v>35907</v>
      </c>
      <c r="Q26" s="17">
        <v>35018</v>
      </c>
      <c r="R26" s="17">
        <v>34608</v>
      </c>
      <c r="S26" s="17">
        <v>35162</v>
      </c>
      <c r="T26" s="17">
        <v>34959</v>
      </c>
      <c r="U26" s="17">
        <v>34657</v>
      </c>
      <c r="V26" s="17">
        <v>34577</v>
      </c>
      <c r="W26" s="17">
        <v>34695</v>
      </c>
      <c r="X26" s="17">
        <v>34624</v>
      </c>
      <c r="Y26" s="17">
        <v>34299</v>
      </c>
      <c r="Z26" s="17">
        <v>35297</v>
      </c>
      <c r="AA26" s="17">
        <v>35351</v>
      </c>
      <c r="AB26" s="17">
        <v>35021</v>
      </c>
      <c r="AC26" s="17">
        <v>34542</v>
      </c>
      <c r="AD26" s="17">
        <v>33995</v>
      </c>
      <c r="AE26" s="17">
        <v>34633</v>
      </c>
      <c r="AF26" s="17">
        <v>34539</v>
      </c>
      <c r="AG26" s="17">
        <v>34225</v>
      </c>
      <c r="AH26" s="17">
        <v>34633</v>
      </c>
      <c r="AI26" s="17">
        <v>34724</v>
      </c>
      <c r="AJ26" s="17">
        <v>35075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</row>
    <row r="27" spans="1:73" x14ac:dyDescent="0.25">
      <c r="A27" t="s">
        <v>88</v>
      </c>
      <c r="B27" s="17">
        <v>36671</v>
      </c>
      <c r="C27" s="17">
        <v>36907</v>
      </c>
      <c r="D27" s="17">
        <v>36742</v>
      </c>
      <c r="E27" s="17">
        <v>37082</v>
      </c>
      <c r="F27" s="17">
        <v>37527</v>
      </c>
      <c r="G27" s="17">
        <v>38123</v>
      </c>
      <c r="H27" s="17">
        <v>38565</v>
      </c>
      <c r="I27" s="17">
        <v>37952</v>
      </c>
      <c r="J27" s="17">
        <v>37011</v>
      </c>
      <c r="K27" s="17">
        <v>36773</v>
      </c>
      <c r="L27" s="17">
        <v>36326</v>
      </c>
      <c r="M27" s="17">
        <v>36406</v>
      </c>
      <c r="N27" s="17">
        <v>36498</v>
      </c>
      <c r="O27" s="17">
        <v>37012</v>
      </c>
      <c r="P27" s="17">
        <v>36999</v>
      </c>
      <c r="Q27" s="17">
        <v>36908</v>
      </c>
      <c r="R27" s="17">
        <v>36827</v>
      </c>
      <c r="S27" s="17">
        <v>37270</v>
      </c>
      <c r="T27" s="17">
        <v>37845</v>
      </c>
      <c r="U27" s="17">
        <v>37502</v>
      </c>
      <c r="V27" s="17">
        <v>36715</v>
      </c>
      <c r="W27" s="17">
        <v>36173</v>
      </c>
      <c r="X27" s="17">
        <v>35850</v>
      </c>
      <c r="Y27" s="17">
        <v>35552</v>
      </c>
      <c r="Z27" s="17">
        <v>35523</v>
      </c>
      <c r="AA27" s="17">
        <v>35637</v>
      </c>
      <c r="AB27" s="17">
        <v>35474</v>
      </c>
      <c r="AC27" s="17">
        <v>35833</v>
      </c>
      <c r="AD27" s="17">
        <v>35649</v>
      </c>
      <c r="AE27" s="17">
        <v>36435</v>
      </c>
      <c r="AF27" s="17">
        <v>36885</v>
      </c>
      <c r="AG27" s="17">
        <v>36568</v>
      </c>
      <c r="AH27" s="17">
        <v>36313</v>
      </c>
      <c r="AI27" s="17">
        <v>35880</v>
      </c>
      <c r="AJ27" s="17">
        <v>36261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</row>
    <row r="28" spans="1:73" x14ac:dyDescent="0.25">
      <c r="A28" t="s">
        <v>89</v>
      </c>
      <c r="B28" s="17">
        <v>57316</v>
      </c>
      <c r="C28" s="17">
        <v>57768</v>
      </c>
      <c r="D28" s="17">
        <v>57690</v>
      </c>
      <c r="E28" s="17">
        <v>57216</v>
      </c>
      <c r="F28" s="17">
        <v>58157</v>
      </c>
      <c r="G28" s="17">
        <v>58853</v>
      </c>
      <c r="H28" s="17">
        <v>59608</v>
      </c>
      <c r="I28" s="17">
        <v>58993</v>
      </c>
      <c r="J28" s="17">
        <v>57704</v>
      </c>
      <c r="K28" s="17">
        <v>56822</v>
      </c>
      <c r="L28" s="17">
        <v>56404</v>
      </c>
      <c r="M28" s="17">
        <v>56619</v>
      </c>
      <c r="N28" s="17">
        <v>56081</v>
      </c>
      <c r="O28" s="17">
        <v>56918</v>
      </c>
      <c r="P28" s="17">
        <v>57074</v>
      </c>
      <c r="Q28" s="17">
        <v>55863</v>
      </c>
      <c r="R28" s="17">
        <v>56352</v>
      </c>
      <c r="S28" s="17">
        <v>57249</v>
      </c>
      <c r="T28" s="17">
        <v>58209</v>
      </c>
      <c r="U28" s="17">
        <v>57705</v>
      </c>
      <c r="V28" s="17">
        <v>56197</v>
      </c>
      <c r="W28" s="17">
        <v>55377</v>
      </c>
      <c r="X28" s="17">
        <v>54937</v>
      </c>
      <c r="Y28" s="17">
        <v>54687</v>
      </c>
      <c r="Z28" s="17">
        <v>54609</v>
      </c>
      <c r="AA28" s="17">
        <v>55432</v>
      </c>
      <c r="AB28" s="17">
        <v>55513</v>
      </c>
      <c r="AC28" s="17">
        <v>55203</v>
      </c>
      <c r="AD28" s="17">
        <v>55358</v>
      </c>
      <c r="AE28" s="17">
        <v>56503</v>
      </c>
      <c r="AF28" s="17">
        <v>57237</v>
      </c>
      <c r="AG28" s="17">
        <v>56986</v>
      </c>
      <c r="AH28" s="17">
        <v>56141</v>
      </c>
      <c r="AI28" s="17">
        <v>55047</v>
      </c>
      <c r="AJ28" s="17">
        <v>55171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</row>
    <row r="29" spans="1:73" x14ac:dyDescent="0.25">
      <c r="A29" t="s">
        <v>90</v>
      </c>
      <c r="B29" s="17">
        <v>44663</v>
      </c>
      <c r="C29" s="17">
        <v>44578</v>
      </c>
      <c r="D29" s="17">
        <v>44598</v>
      </c>
      <c r="E29" s="17">
        <v>44558</v>
      </c>
      <c r="F29" s="17">
        <v>45059</v>
      </c>
      <c r="G29" s="17">
        <v>45391</v>
      </c>
      <c r="H29" s="17">
        <v>45314</v>
      </c>
      <c r="I29" s="17">
        <v>45100</v>
      </c>
      <c r="J29" s="17">
        <v>44635</v>
      </c>
      <c r="K29" s="17">
        <v>44721</v>
      </c>
      <c r="L29" s="17">
        <v>44489</v>
      </c>
      <c r="M29" s="17">
        <v>44640</v>
      </c>
      <c r="N29" s="17">
        <v>44452</v>
      </c>
      <c r="O29" s="17">
        <v>44594</v>
      </c>
      <c r="P29" s="17">
        <v>44552</v>
      </c>
      <c r="Q29" s="17">
        <v>44290</v>
      </c>
      <c r="R29" s="17">
        <v>44467</v>
      </c>
      <c r="S29" s="17">
        <v>44761</v>
      </c>
      <c r="T29" s="17">
        <v>44883</v>
      </c>
      <c r="U29" s="17">
        <v>44639</v>
      </c>
      <c r="V29" s="17">
        <v>44312</v>
      </c>
      <c r="W29" s="17">
        <v>44430</v>
      </c>
      <c r="X29" s="17">
        <v>44084</v>
      </c>
      <c r="Y29" s="17">
        <v>44096</v>
      </c>
      <c r="Z29" s="17">
        <v>44236</v>
      </c>
      <c r="AA29" s="17">
        <v>44032</v>
      </c>
      <c r="AB29" s="17">
        <v>43962</v>
      </c>
      <c r="AC29" s="17">
        <v>44031</v>
      </c>
      <c r="AD29" s="17">
        <v>44213</v>
      </c>
      <c r="AE29" s="17">
        <v>44699</v>
      </c>
      <c r="AF29" s="17">
        <v>44826</v>
      </c>
      <c r="AG29" s="17">
        <v>44685</v>
      </c>
      <c r="AH29" s="17">
        <v>44493</v>
      </c>
      <c r="AI29" s="17">
        <v>44416</v>
      </c>
      <c r="AJ29" s="17">
        <v>44193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</row>
    <row r="30" spans="1:73" x14ac:dyDescent="0.25">
      <c r="A30" t="s">
        <v>91</v>
      </c>
      <c r="B30" s="17">
        <v>37712</v>
      </c>
      <c r="C30" s="17">
        <v>37476</v>
      </c>
      <c r="D30" s="17">
        <v>37557</v>
      </c>
      <c r="E30" s="17">
        <v>37646</v>
      </c>
      <c r="F30" s="17">
        <v>38051</v>
      </c>
      <c r="G30" s="17">
        <v>38530</v>
      </c>
      <c r="H30" s="17">
        <v>38022</v>
      </c>
      <c r="I30" s="17">
        <v>37622</v>
      </c>
      <c r="J30" s="17">
        <v>37321</v>
      </c>
      <c r="K30" s="17">
        <v>36992</v>
      </c>
      <c r="L30" s="17">
        <v>36902</v>
      </c>
      <c r="M30" s="17">
        <v>37066</v>
      </c>
      <c r="N30" s="17">
        <v>37080</v>
      </c>
      <c r="O30" s="17">
        <v>36860</v>
      </c>
      <c r="P30" s="17">
        <v>36754</v>
      </c>
      <c r="Q30" s="17">
        <v>36419</v>
      </c>
      <c r="R30" s="17">
        <v>36370</v>
      </c>
      <c r="S30" s="17">
        <v>36825</v>
      </c>
      <c r="T30" s="17">
        <v>36458</v>
      </c>
      <c r="U30" s="17">
        <v>36097</v>
      </c>
      <c r="V30" s="17">
        <v>35981</v>
      </c>
      <c r="W30" s="17">
        <v>35938</v>
      </c>
      <c r="X30" s="17">
        <v>35934</v>
      </c>
      <c r="Y30" s="17">
        <v>35790</v>
      </c>
      <c r="Z30" s="17">
        <v>35975</v>
      </c>
      <c r="AA30" s="17">
        <v>35469</v>
      </c>
      <c r="AB30" s="17">
        <v>35360</v>
      </c>
      <c r="AC30" s="17">
        <v>35328</v>
      </c>
      <c r="AD30" s="17">
        <v>35082</v>
      </c>
      <c r="AE30" s="17">
        <v>36039</v>
      </c>
      <c r="AF30" s="17">
        <v>35922</v>
      </c>
      <c r="AG30" s="17">
        <v>35710</v>
      </c>
      <c r="AH30" s="17">
        <v>35743</v>
      </c>
      <c r="AI30" s="17">
        <v>35542</v>
      </c>
      <c r="AJ30" s="17">
        <v>35419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</row>
    <row r="31" spans="1:73" x14ac:dyDescent="0.25">
      <c r="A31" t="s">
        <v>92</v>
      </c>
      <c r="B31" s="17">
        <v>23067</v>
      </c>
      <c r="C31" s="17">
        <v>23062</v>
      </c>
      <c r="D31" s="17">
        <v>22996</v>
      </c>
      <c r="E31" s="17">
        <v>23134</v>
      </c>
      <c r="F31" s="17">
        <v>23444</v>
      </c>
      <c r="G31" s="17">
        <v>23900</v>
      </c>
      <c r="H31" s="17">
        <v>23951</v>
      </c>
      <c r="I31" s="17">
        <v>23619</v>
      </c>
      <c r="J31" s="17">
        <v>22689</v>
      </c>
      <c r="K31" s="17">
        <v>22796</v>
      </c>
      <c r="L31" s="17">
        <v>22574</v>
      </c>
      <c r="M31" s="17">
        <v>22597</v>
      </c>
      <c r="N31" s="17">
        <v>23018</v>
      </c>
      <c r="O31" s="17">
        <v>23240</v>
      </c>
      <c r="P31" s="17">
        <v>23295</v>
      </c>
      <c r="Q31" s="17">
        <v>23023</v>
      </c>
      <c r="R31" s="17">
        <v>22868</v>
      </c>
      <c r="S31" s="17">
        <v>23327</v>
      </c>
      <c r="T31" s="17">
        <v>23419</v>
      </c>
      <c r="U31" s="17">
        <v>23325</v>
      </c>
      <c r="V31" s="17">
        <v>22618</v>
      </c>
      <c r="W31" s="17">
        <v>22545</v>
      </c>
      <c r="X31" s="17">
        <v>22256</v>
      </c>
      <c r="Y31" s="17">
        <v>22056</v>
      </c>
      <c r="Z31" s="17">
        <v>22639</v>
      </c>
      <c r="AA31" s="17">
        <v>22691</v>
      </c>
      <c r="AB31" s="17">
        <v>22560</v>
      </c>
      <c r="AC31" s="17">
        <v>22755</v>
      </c>
      <c r="AD31" s="17">
        <v>22520</v>
      </c>
      <c r="AE31" s="17">
        <v>23050</v>
      </c>
      <c r="AF31" s="17">
        <v>23143</v>
      </c>
      <c r="AG31" s="17">
        <v>22871</v>
      </c>
      <c r="AH31" s="17">
        <v>22482</v>
      </c>
      <c r="AI31" s="17">
        <v>22560</v>
      </c>
      <c r="AJ31" s="17">
        <v>22679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</row>
    <row r="32" spans="1:73" x14ac:dyDescent="0.25">
      <c r="A32" t="s">
        <v>93</v>
      </c>
      <c r="B32" s="17">
        <v>15183</v>
      </c>
      <c r="C32" s="17">
        <v>15275</v>
      </c>
      <c r="D32" s="17">
        <v>15251</v>
      </c>
      <c r="E32" s="17">
        <v>15250</v>
      </c>
      <c r="F32" s="17">
        <v>15380</v>
      </c>
      <c r="G32" s="17">
        <v>15449</v>
      </c>
      <c r="H32" s="17">
        <v>15268</v>
      </c>
      <c r="I32" s="17">
        <v>15213</v>
      </c>
      <c r="J32" s="17">
        <v>15128</v>
      </c>
      <c r="K32" s="17">
        <v>15238</v>
      </c>
      <c r="L32" s="17">
        <v>15192</v>
      </c>
      <c r="M32" s="17">
        <v>15184</v>
      </c>
      <c r="N32" s="17">
        <v>15229</v>
      </c>
      <c r="O32" s="17">
        <v>15324</v>
      </c>
      <c r="P32" s="17">
        <v>15327</v>
      </c>
      <c r="Q32" s="17">
        <v>15208</v>
      </c>
      <c r="R32" s="17">
        <v>15260</v>
      </c>
      <c r="S32" s="17">
        <v>15309</v>
      </c>
      <c r="T32" s="17">
        <v>15220</v>
      </c>
      <c r="U32" s="17">
        <v>15062</v>
      </c>
      <c r="V32" s="17">
        <v>15000</v>
      </c>
      <c r="W32" s="17">
        <v>15041</v>
      </c>
      <c r="X32" s="17">
        <v>14976</v>
      </c>
      <c r="Y32" s="17">
        <v>14867</v>
      </c>
      <c r="Z32" s="17">
        <v>14855</v>
      </c>
      <c r="AA32" s="17">
        <v>14898</v>
      </c>
      <c r="AB32" s="17">
        <v>14941</v>
      </c>
      <c r="AC32" s="17">
        <v>15005</v>
      </c>
      <c r="AD32" s="17">
        <v>14980</v>
      </c>
      <c r="AE32" s="17">
        <v>15214</v>
      </c>
      <c r="AF32" s="17">
        <v>15096</v>
      </c>
      <c r="AG32" s="17">
        <v>14997</v>
      </c>
      <c r="AH32" s="17">
        <v>15079</v>
      </c>
      <c r="AI32" s="17">
        <v>15090</v>
      </c>
      <c r="AJ32" s="17">
        <v>14936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</row>
    <row r="33" spans="1:73" x14ac:dyDescent="0.25">
      <c r="A33" t="s">
        <v>94</v>
      </c>
      <c r="B33" s="17">
        <v>16263</v>
      </c>
      <c r="C33" s="17">
        <v>16286</v>
      </c>
      <c r="D33" s="17">
        <v>16266</v>
      </c>
      <c r="E33" s="17">
        <v>16270</v>
      </c>
      <c r="F33" s="17">
        <v>16307</v>
      </c>
      <c r="G33" s="17">
        <v>16334</v>
      </c>
      <c r="H33" s="17">
        <v>16322</v>
      </c>
      <c r="I33" s="17">
        <v>16216</v>
      </c>
      <c r="J33" s="17">
        <v>16095</v>
      </c>
      <c r="K33" s="17">
        <v>16197</v>
      </c>
      <c r="L33" s="17">
        <v>16178</v>
      </c>
      <c r="M33" s="17">
        <v>16217</v>
      </c>
      <c r="N33" s="17">
        <v>16200</v>
      </c>
      <c r="O33" s="17">
        <v>16272</v>
      </c>
      <c r="P33" s="17">
        <v>16273</v>
      </c>
      <c r="Q33" s="17">
        <v>16222</v>
      </c>
      <c r="R33" s="17">
        <v>16127</v>
      </c>
      <c r="S33" s="17">
        <v>16217</v>
      </c>
      <c r="T33" s="17">
        <v>16247</v>
      </c>
      <c r="U33" s="17">
        <v>16103</v>
      </c>
      <c r="V33" s="17">
        <v>16035</v>
      </c>
      <c r="W33" s="17">
        <v>16042</v>
      </c>
      <c r="X33" s="17">
        <v>15915</v>
      </c>
      <c r="Y33" s="17">
        <v>15821</v>
      </c>
      <c r="Z33" s="17">
        <v>15952</v>
      </c>
      <c r="AA33" s="17">
        <v>16002</v>
      </c>
      <c r="AB33" s="17">
        <v>16032</v>
      </c>
      <c r="AC33" s="17">
        <v>16146</v>
      </c>
      <c r="AD33" s="17">
        <v>16099</v>
      </c>
      <c r="AE33" s="17">
        <v>16189</v>
      </c>
      <c r="AF33" s="17">
        <v>16286</v>
      </c>
      <c r="AG33" s="17">
        <v>16130</v>
      </c>
      <c r="AH33" s="17">
        <v>16300</v>
      </c>
      <c r="AI33" s="17">
        <v>16230</v>
      </c>
      <c r="AJ33" s="17">
        <v>16171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</row>
    <row r="34" spans="1:73" x14ac:dyDescent="0.25">
      <c r="A34" t="s">
        <v>95</v>
      </c>
      <c r="B34" s="17">
        <v>16461</v>
      </c>
      <c r="C34" s="17">
        <v>16438</v>
      </c>
      <c r="D34" s="17">
        <v>16415</v>
      </c>
      <c r="E34" s="17">
        <v>16415</v>
      </c>
      <c r="F34" s="17">
        <v>16581</v>
      </c>
      <c r="G34" s="17">
        <v>16695</v>
      </c>
      <c r="H34" s="17">
        <v>16677</v>
      </c>
      <c r="I34" s="17">
        <v>16629</v>
      </c>
      <c r="J34" s="17">
        <v>16454</v>
      </c>
      <c r="K34" s="17">
        <v>16472</v>
      </c>
      <c r="L34" s="17">
        <v>16444</v>
      </c>
      <c r="M34" s="17">
        <v>16463</v>
      </c>
      <c r="N34" s="17">
        <v>16428</v>
      </c>
      <c r="O34" s="17">
        <v>16479</v>
      </c>
      <c r="P34" s="17">
        <v>16469</v>
      </c>
      <c r="Q34" s="17">
        <v>16382</v>
      </c>
      <c r="R34" s="17">
        <v>16474</v>
      </c>
      <c r="S34" s="17">
        <v>16608</v>
      </c>
      <c r="T34" s="17">
        <v>16620</v>
      </c>
      <c r="U34" s="17">
        <v>16495</v>
      </c>
      <c r="V34" s="17">
        <v>16376</v>
      </c>
      <c r="W34" s="17">
        <v>16434</v>
      </c>
      <c r="X34" s="17">
        <v>16257</v>
      </c>
      <c r="Y34" s="17">
        <v>16252</v>
      </c>
      <c r="Z34" s="17">
        <v>16266</v>
      </c>
      <c r="AA34" s="17">
        <v>16190</v>
      </c>
      <c r="AB34" s="17">
        <v>16189</v>
      </c>
      <c r="AC34" s="17">
        <v>16202</v>
      </c>
      <c r="AD34" s="17">
        <v>16279</v>
      </c>
      <c r="AE34" s="17">
        <v>16490</v>
      </c>
      <c r="AF34" s="17">
        <v>16482</v>
      </c>
      <c r="AG34" s="17">
        <v>16456</v>
      </c>
      <c r="AH34" s="17">
        <v>16477</v>
      </c>
      <c r="AI34" s="17">
        <v>16462</v>
      </c>
      <c r="AJ34" s="17">
        <v>16304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</row>
    <row r="35" spans="1:73" x14ac:dyDescent="0.25">
      <c r="A35" t="s">
        <v>96</v>
      </c>
      <c r="B35" s="17">
        <v>43674</v>
      </c>
      <c r="C35" s="17">
        <v>43444</v>
      </c>
      <c r="D35" s="17">
        <v>43677</v>
      </c>
      <c r="E35" s="17">
        <v>43858</v>
      </c>
      <c r="F35" s="17">
        <v>44348</v>
      </c>
      <c r="G35" s="17">
        <v>44783</v>
      </c>
      <c r="H35" s="17">
        <v>45056</v>
      </c>
      <c r="I35" s="17">
        <v>44600</v>
      </c>
      <c r="J35" s="17">
        <v>43587</v>
      </c>
      <c r="K35" s="17">
        <v>43667</v>
      </c>
      <c r="L35" s="17">
        <v>43846</v>
      </c>
      <c r="M35" s="17">
        <v>43769</v>
      </c>
      <c r="N35" s="17">
        <v>43978</v>
      </c>
      <c r="O35" s="17">
        <v>43921</v>
      </c>
      <c r="P35" s="17">
        <v>44124</v>
      </c>
      <c r="Q35" s="17">
        <v>43913</v>
      </c>
      <c r="R35" s="17">
        <v>44030</v>
      </c>
      <c r="S35" s="17">
        <v>44583</v>
      </c>
      <c r="T35" s="17">
        <v>44926</v>
      </c>
      <c r="U35" s="17">
        <v>44296</v>
      </c>
      <c r="V35" s="17">
        <v>43626</v>
      </c>
      <c r="W35" s="17">
        <v>43594</v>
      </c>
      <c r="X35" s="17">
        <v>43513</v>
      </c>
      <c r="Y35" s="17">
        <v>43274</v>
      </c>
      <c r="Z35" s="17">
        <v>43312</v>
      </c>
      <c r="AA35" s="17">
        <v>43082</v>
      </c>
      <c r="AB35" s="17">
        <v>43582</v>
      </c>
      <c r="AC35" s="17">
        <v>43741</v>
      </c>
      <c r="AD35" s="17">
        <v>43919</v>
      </c>
      <c r="AE35" s="17">
        <v>44938</v>
      </c>
      <c r="AF35" s="17">
        <v>45578</v>
      </c>
      <c r="AG35" s="17">
        <v>44975</v>
      </c>
      <c r="AH35" s="17">
        <v>44563</v>
      </c>
      <c r="AI35" s="17">
        <v>44435</v>
      </c>
      <c r="AJ35" s="17">
        <v>44233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</row>
    <row r="36" spans="1:73" x14ac:dyDescent="0.25">
      <c r="A36" t="s">
        <v>97</v>
      </c>
      <c r="B36" s="17">
        <v>31483</v>
      </c>
      <c r="C36" s="17">
        <v>31557</v>
      </c>
      <c r="D36" s="17">
        <v>31536</v>
      </c>
      <c r="E36" s="17">
        <v>31595</v>
      </c>
      <c r="F36" s="17">
        <v>31788</v>
      </c>
      <c r="G36" s="17">
        <v>31859</v>
      </c>
      <c r="H36" s="17">
        <v>31743</v>
      </c>
      <c r="I36" s="17">
        <v>31462</v>
      </c>
      <c r="J36" s="17">
        <v>31339</v>
      </c>
      <c r="K36" s="17">
        <v>31499</v>
      </c>
      <c r="L36" s="17">
        <v>31375</v>
      </c>
      <c r="M36" s="17">
        <v>31426</v>
      </c>
      <c r="N36" s="17">
        <v>31283</v>
      </c>
      <c r="O36" s="17">
        <v>31472</v>
      </c>
      <c r="P36" s="17">
        <v>31515</v>
      </c>
      <c r="Q36" s="17">
        <v>31472</v>
      </c>
      <c r="R36" s="17">
        <v>31345</v>
      </c>
      <c r="S36" s="17">
        <v>31555</v>
      </c>
      <c r="T36" s="17">
        <v>31569</v>
      </c>
      <c r="U36" s="17">
        <v>31299</v>
      </c>
      <c r="V36" s="17">
        <v>31126</v>
      </c>
      <c r="W36" s="17">
        <v>31142</v>
      </c>
      <c r="X36" s="17">
        <v>30933</v>
      </c>
      <c r="Y36" s="17">
        <v>30702</v>
      </c>
      <c r="Z36" s="17">
        <v>30812</v>
      </c>
      <c r="AA36" s="17">
        <v>30987</v>
      </c>
      <c r="AB36" s="17">
        <v>31139</v>
      </c>
      <c r="AC36" s="17">
        <v>31368</v>
      </c>
      <c r="AD36" s="17">
        <v>31209</v>
      </c>
      <c r="AE36" s="17">
        <v>31365</v>
      </c>
      <c r="AF36" s="17">
        <v>31573</v>
      </c>
      <c r="AG36" s="17">
        <v>31294</v>
      </c>
      <c r="AH36" s="17">
        <v>31637</v>
      </c>
      <c r="AI36" s="17">
        <v>31529</v>
      </c>
      <c r="AJ36" s="17">
        <v>31468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</row>
    <row r="37" spans="1:73" x14ac:dyDescent="0.25">
      <c r="A37" t="s">
        <v>98</v>
      </c>
      <c r="B37" s="17">
        <v>19644</v>
      </c>
      <c r="C37" s="17">
        <v>19691</v>
      </c>
      <c r="D37" s="17">
        <v>19685</v>
      </c>
      <c r="E37" s="17">
        <v>19780</v>
      </c>
      <c r="F37" s="17">
        <v>19963</v>
      </c>
      <c r="G37" s="17">
        <v>20099</v>
      </c>
      <c r="H37" s="17">
        <v>19958</v>
      </c>
      <c r="I37" s="17">
        <v>19854</v>
      </c>
      <c r="J37" s="17">
        <v>19551</v>
      </c>
      <c r="K37" s="17">
        <v>19781</v>
      </c>
      <c r="L37" s="17">
        <v>19700</v>
      </c>
      <c r="M37" s="17">
        <v>19617</v>
      </c>
      <c r="N37" s="17">
        <v>19748</v>
      </c>
      <c r="O37" s="17">
        <v>19897</v>
      </c>
      <c r="P37" s="17">
        <v>19874</v>
      </c>
      <c r="Q37" s="17">
        <v>19808</v>
      </c>
      <c r="R37" s="17">
        <v>19817</v>
      </c>
      <c r="S37" s="17">
        <v>19963</v>
      </c>
      <c r="T37" s="17">
        <v>19935</v>
      </c>
      <c r="U37" s="17">
        <v>19827</v>
      </c>
      <c r="V37" s="17">
        <v>19674</v>
      </c>
      <c r="W37" s="17">
        <v>19711</v>
      </c>
      <c r="X37" s="17">
        <v>19645</v>
      </c>
      <c r="Y37" s="17">
        <v>19416</v>
      </c>
      <c r="Z37" s="17">
        <v>19532</v>
      </c>
      <c r="AA37" s="17">
        <v>19614</v>
      </c>
      <c r="AB37" s="17">
        <v>19663</v>
      </c>
      <c r="AC37" s="17">
        <v>19732</v>
      </c>
      <c r="AD37" s="17">
        <v>19766</v>
      </c>
      <c r="AE37" s="17">
        <v>19990</v>
      </c>
      <c r="AF37" s="17">
        <v>19992</v>
      </c>
      <c r="AG37" s="17">
        <v>19884</v>
      </c>
      <c r="AH37" s="17">
        <v>19892</v>
      </c>
      <c r="AI37" s="17">
        <v>19911</v>
      </c>
      <c r="AJ37" s="17">
        <v>19871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</row>
    <row r="38" spans="1:73" x14ac:dyDescent="0.25">
      <c r="A38" t="s">
        <v>46</v>
      </c>
      <c r="B38" s="17">
        <v>35658</v>
      </c>
      <c r="C38" s="17">
        <v>36053</v>
      </c>
      <c r="D38" s="17">
        <v>35969</v>
      </c>
      <c r="E38" s="17">
        <v>36218</v>
      </c>
      <c r="F38" s="17">
        <v>36452</v>
      </c>
      <c r="G38" s="17">
        <v>36234</v>
      </c>
      <c r="H38" s="17">
        <v>36493</v>
      </c>
      <c r="I38" s="17">
        <v>36060</v>
      </c>
      <c r="J38" s="17">
        <v>35871</v>
      </c>
      <c r="K38" s="17">
        <v>35777</v>
      </c>
      <c r="L38" s="17">
        <v>35862</v>
      </c>
      <c r="M38" s="17">
        <v>35653</v>
      </c>
      <c r="N38" s="17">
        <v>35795</v>
      </c>
      <c r="O38" s="17">
        <v>36272</v>
      </c>
      <c r="P38" s="17">
        <v>36174</v>
      </c>
      <c r="Q38" s="17">
        <v>36037</v>
      </c>
      <c r="R38" s="17">
        <v>35859</v>
      </c>
      <c r="S38" s="17">
        <v>35978</v>
      </c>
      <c r="T38" s="17">
        <v>36159</v>
      </c>
      <c r="U38" s="17">
        <v>35858</v>
      </c>
      <c r="V38" s="17">
        <v>35792</v>
      </c>
      <c r="W38" s="17">
        <v>35439</v>
      </c>
      <c r="X38" s="17">
        <v>35266</v>
      </c>
      <c r="Y38" s="17">
        <v>34787</v>
      </c>
      <c r="Z38" s="17">
        <v>34984</v>
      </c>
      <c r="AA38" s="17">
        <v>35263</v>
      </c>
      <c r="AB38" s="17">
        <v>35241</v>
      </c>
      <c r="AC38" s="17">
        <v>35483</v>
      </c>
      <c r="AD38" s="17">
        <v>35325</v>
      </c>
      <c r="AE38" s="17">
        <v>35589</v>
      </c>
      <c r="AF38" s="17">
        <v>35903</v>
      </c>
      <c r="AG38" s="17">
        <v>35697</v>
      </c>
      <c r="AH38" s="17">
        <v>36005</v>
      </c>
      <c r="AI38" s="17">
        <v>35667</v>
      </c>
      <c r="AJ38" s="17">
        <v>35880</v>
      </c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</row>
    <row r="39" spans="1:73" x14ac:dyDescent="0.25">
      <c r="A39" t="s">
        <v>99</v>
      </c>
      <c r="B39" s="17">
        <v>44881</v>
      </c>
      <c r="C39" s="17">
        <v>44973</v>
      </c>
      <c r="D39" s="17">
        <v>44850</v>
      </c>
      <c r="E39" s="17">
        <v>45049</v>
      </c>
      <c r="F39" s="17">
        <v>45369</v>
      </c>
      <c r="G39" s="17">
        <v>45745</v>
      </c>
      <c r="H39" s="17">
        <v>45393</v>
      </c>
      <c r="I39" s="17">
        <v>45061</v>
      </c>
      <c r="J39" s="17">
        <v>44526</v>
      </c>
      <c r="K39" s="17">
        <v>44937</v>
      </c>
      <c r="L39" s="17">
        <v>44771</v>
      </c>
      <c r="M39" s="17">
        <v>44670</v>
      </c>
      <c r="N39" s="17">
        <v>44940</v>
      </c>
      <c r="O39" s="17">
        <v>45290</v>
      </c>
      <c r="P39" s="17">
        <v>45277</v>
      </c>
      <c r="Q39" s="17">
        <v>45137</v>
      </c>
      <c r="R39" s="17">
        <v>45151</v>
      </c>
      <c r="S39" s="17">
        <v>45509</v>
      </c>
      <c r="T39" s="17">
        <v>45447</v>
      </c>
      <c r="U39" s="17">
        <v>45129</v>
      </c>
      <c r="V39" s="17">
        <v>44646</v>
      </c>
      <c r="W39" s="17">
        <v>44750</v>
      </c>
      <c r="X39" s="17">
        <v>44578</v>
      </c>
      <c r="Y39" s="17">
        <v>44186</v>
      </c>
      <c r="Z39" s="17">
        <v>44439</v>
      </c>
      <c r="AA39" s="17">
        <v>44668</v>
      </c>
      <c r="AB39" s="17">
        <v>44660</v>
      </c>
      <c r="AC39" s="17">
        <v>44789</v>
      </c>
      <c r="AD39" s="17">
        <v>44838</v>
      </c>
      <c r="AE39" s="17">
        <v>45476</v>
      </c>
      <c r="AF39" s="17">
        <v>45562</v>
      </c>
      <c r="AG39" s="17">
        <v>45269</v>
      </c>
      <c r="AH39" s="17">
        <v>45205</v>
      </c>
      <c r="AI39" s="17">
        <v>45222</v>
      </c>
      <c r="AJ39" s="17">
        <v>44940</v>
      </c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</row>
    <row r="40" spans="1:73" x14ac:dyDescent="0.25">
      <c r="A40" t="s">
        <v>100</v>
      </c>
      <c r="B40" s="17">
        <v>30629</v>
      </c>
      <c r="C40" s="17">
        <v>30751</v>
      </c>
      <c r="D40" s="17">
        <v>30733</v>
      </c>
      <c r="E40" s="17">
        <v>31439</v>
      </c>
      <c r="F40" s="17">
        <v>31814</v>
      </c>
      <c r="G40" s="17">
        <v>32439</v>
      </c>
      <c r="H40" s="17">
        <v>32965</v>
      </c>
      <c r="I40" s="17">
        <v>32454</v>
      </c>
      <c r="J40" s="17">
        <v>31422</v>
      </c>
      <c r="K40" s="17">
        <v>31428</v>
      </c>
      <c r="L40" s="17">
        <v>30916</v>
      </c>
      <c r="M40" s="17">
        <v>30986</v>
      </c>
      <c r="N40" s="17">
        <v>31142</v>
      </c>
      <c r="O40" s="17">
        <v>31574</v>
      </c>
      <c r="P40" s="17">
        <v>31535</v>
      </c>
      <c r="Q40" s="17">
        <v>31502</v>
      </c>
      <c r="R40" s="17">
        <v>31510</v>
      </c>
      <c r="S40" s="17">
        <v>32115</v>
      </c>
      <c r="T40" s="17">
        <v>32489</v>
      </c>
      <c r="U40" s="17">
        <v>32293</v>
      </c>
      <c r="V40" s="17">
        <v>31606</v>
      </c>
      <c r="W40" s="17">
        <v>31270</v>
      </c>
      <c r="X40" s="17">
        <v>30941</v>
      </c>
      <c r="Y40" s="17">
        <v>30517</v>
      </c>
      <c r="Z40" s="17">
        <v>30820</v>
      </c>
      <c r="AA40" s="17">
        <v>31041</v>
      </c>
      <c r="AB40" s="17">
        <v>30975</v>
      </c>
      <c r="AC40" s="17">
        <v>31252</v>
      </c>
      <c r="AD40" s="17">
        <v>31054</v>
      </c>
      <c r="AE40" s="17">
        <v>31818</v>
      </c>
      <c r="AF40" s="17">
        <v>32143</v>
      </c>
      <c r="AG40" s="17">
        <v>31907</v>
      </c>
      <c r="AH40" s="17">
        <v>31643</v>
      </c>
      <c r="AI40" s="17">
        <v>31505</v>
      </c>
      <c r="AJ40" s="17">
        <v>31829</v>
      </c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</row>
    <row r="41" spans="1:73" x14ac:dyDescent="0.25">
      <c r="A41" t="s">
        <v>101</v>
      </c>
      <c r="B41" s="17">
        <v>44076</v>
      </c>
      <c r="C41" s="17">
        <v>44003</v>
      </c>
      <c r="D41" s="17">
        <v>43832</v>
      </c>
      <c r="E41" s="17">
        <v>44111</v>
      </c>
      <c r="F41" s="17">
        <v>44367</v>
      </c>
      <c r="G41" s="17">
        <v>45008</v>
      </c>
      <c r="H41" s="17">
        <v>44231</v>
      </c>
      <c r="I41" s="17">
        <v>43887</v>
      </c>
      <c r="J41" s="17">
        <v>43327</v>
      </c>
      <c r="K41" s="17">
        <v>43520</v>
      </c>
      <c r="L41" s="17">
        <v>42830</v>
      </c>
      <c r="M41" s="17">
        <v>42802</v>
      </c>
      <c r="N41" s="17">
        <v>43628</v>
      </c>
      <c r="O41" s="17">
        <v>43905</v>
      </c>
      <c r="P41" s="17">
        <v>43740</v>
      </c>
      <c r="Q41" s="17">
        <v>43411</v>
      </c>
      <c r="R41" s="17">
        <v>43092</v>
      </c>
      <c r="S41" s="17">
        <v>43940</v>
      </c>
      <c r="T41" s="17">
        <v>43233</v>
      </c>
      <c r="U41" s="17">
        <v>43361</v>
      </c>
      <c r="V41" s="17">
        <v>43162</v>
      </c>
      <c r="W41" s="17">
        <v>42915</v>
      </c>
      <c r="X41" s="17">
        <v>42473</v>
      </c>
      <c r="Y41" s="17">
        <v>41831</v>
      </c>
      <c r="Z41" s="17">
        <v>42740</v>
      </c>
      <c r="AA41" s="17">
        <v>42557</v>
      </c>
      <c r="AB41" s="17">
        <v>42484</v>
      </c>
      <c r="AC41" s="17">
        <v>42546</v>
      </c>
      <c r="AD41" s="17">
        <v>42237</v>
      </c>
      <c r="AE41" s="17">
        <v>43269</v>
      </c>
      <c r="AF41" s="17">
        <v>42574</v>
      </c>
      <c r="AG41" s="17">
        <v>42622</v>
      </c>
      <c r="AH41" s="17">
        <v>42907</v>
      </c>
      <c r="AI41" s="17">
        <v>42798</v>
      </c>
      <c r="AJ41" s="17">
        <v>43069</v>
      </c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</row>
    <row r="42" spans="1:73" x14ac:dyDescent="0.25">
      <c r="A42" t="s">
        <v>49</v>
      </c>
      <c r="B42" s="17">
        <v>23587</v>
      </c>
      <c r="C42" s="17">
        <v>24035</v>
      </c>
      <c r="D42" s="17">
        <v>23734</v>
      </c>
      <c r="E42" s="17">
        <v>23756</v>
      </c>
      <c r="F42" s="17">
        <v>23655</v>
      </c>
      <c r="G42" s="17">
        <v>23137</v>
      </c>
      <c r="H42" s="17">
        <v>23023</v>
      </c>
      <c r="I42" s="17">
        <v>22697</v>
      </c>
      <c r="J42" s="17">
        <v>23036</v>
      </c>
      <c r="K42" s="17">
        <v>23211</v>
      </c>
      <c r="L42" s="17">
        <v>23177</v>
      </c>
      <c r="M42" s="17">
        <v>23006</v>
      </c>
      <c r="N42" s="17">
        <v>23130</v>
      </c>
      <c r="O42" s="17">
        <v>23790</v>
      </c>
      <c r="P42" s="17">
        <v>23517</v>
      </c>
      <c r="Q42" s="17">
        <v>23501</v>
      </c>
      <c r="R42" s="17">
        <v>23168</v>
      </c>
      <c r="S42" s="17">
        <v>22736</v>
      </c>
      <c r="T42" s="17">
        <v>22607</v>
      </c>
      <c r="U42" s="17">
        <v>22423</v>
      </c>
      <c r="V42" s="17">
        <v>22959</v>
      </c>
      <c r="W42" s="17">
        <v>22817</v>
      </c>
      <c r="X42" s="17">
        <v>22999</v>
      </c>
      <c r="Y42" s="17">
        <v>22626</v>
      </c>
      <c r="Z42" s="17">
        <v>22883</v>
      </c>
      <c r="AA42" s="17">
        <v>23350</v>
      </c>
      <c r="AB42" s="17">
        <v>23188</v>
      </c>
      <c r="AC42" s="17">
        <v>23152</v>
      </c>
      <c r="AD42" s="17">
        <v>22725</v>
      </c>
      <c r="AE42" s="17">
        <v>22553</v>
      </c>
      <c r="AF42" s="17">
        <v>22399</v>
      </c>
      <c r="AG42" s="17">
        <v>22186</v>
      </c>
      <c r="AH42" s="17">
        <v>23079</v>
      </c>
      <c r="AI42" s="17">
        <v>22980</v>
      </c>
      <c r="AJ42" s="17">
        <v>23486</v>
      </c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</row>
    <row r="43" spans="1:73" x14ac:dyDescent="0.25">
      <c r="A43" t="s">
        <v>102</v>
      </c>
      <c r="B43" s="17">
        <v>23587</v>
      </c>
      <c r="C43" s="17">
        <v>24035</v>
      </c>
      <c r="D43" s="17">
        <v>23734</v>
      </c>
      <c r="E43" s="17">
        <v>23756</v>
      </c>
      <c r="F43" s="17">
        <v>23655</v>
      </c>
      <c r="G43" s="17">
        <v>23137</v>
      </c>
      <c r="H43" s="17">
        <v>23023</v>
      </c>
      <c r="I43" s="17">
        <v>22697</v>
      </c>
      <c r="J43" s="17">
        <v>23036</v>
      </c>
      <c r="K43" s="17">
        <v>23211</v>
      </c>
      <c r="L43" s="17">
        <v>23177</v>
      </c>
      <c r="M43" s="17">
        <v>23006</v>
      </c>
      <c r="N43" s="17">
        <v>23130</v>
      </c>
      <c r="O43" s="17">
        <v>23790</v>
      </c>
      <c r="P43" s="17">
        <v>23517</v>
      </c>
      <c r="Q43" s="17">
        <v>23501</v>
      </c>
      <c r="R43" s="17">
        <v>23168</v>
      </c>
      <c r="S43" s="17">
        <v>22736</v>
      </c>
      <c r="T43" s="17">
        <v>22607</v>
      </c>
      <c r="U43" s="17">
        <v>22423</v>
      </c>
      <c r="V43" s="17">
        <v>22959</v>
      </c>
      <c r="W43" s="17">
        <v>22817</v>
      </c>
      <c r="X43" s="17">
        <v>22999</v>
      </c>
      <c r="Y43" s="17">
        <v>22626</v>
      </c>
      <c r="Z43" s="17">
        <v>22883</v>
      </c>
      <c r="AA43" s="17">
        <v>23350</v>
      </c>
      <c r="AB43" s="17">
        <v>23188</v>
      </c>
      <c r="AC43" s="17">
        <v>23152</v>
      </c>
      <c r="AD43" s="17">
        <v>22725</v>
      </c>
      <c r="AE43" s="17">
        <v>22553</v>
      </c>
      <c r="AF43" s="17">
        <v>22399</v>
      </c>
      <c r="AG43" s="17">
        <v>22186</v>
      </c>
      <c r="AH43" s="17">
        <v>23079</v>
      </c>
      <c r="AI43" s="17">
        <v>22980</v>
      </c>
      <c r="AJ43" s="17">
        <v>23486</v>
      </c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</row>
    <row r="44" spans="1:73" x14ac:dyDescent="0.25">
      <c r="A44" t="s">
        <v>103</v>
      </c>
      <c r="B44" s="17">
        <v>21374</v>
      </c>
      <c r="C44" s="17">
        <v>21226</v>
      </c>
      <c r="D44" s="17">
        <v>21362</v>
      </c>
      <c r="E44" s="17">
        <v>21457</v>
      </c>
      <c r="F44" s="17">
        <v>21724</v>
      </c>
      <c r="G44" s="17">
        <v>21915</v>
      </c>
      <c r="H44" s="17">
        <v>22023</v>
      </c>
      <c r="I44" s="17">
        <v>21832</v>
      </c>
      <c r="J44" s="17">
        <v>21321</v>
      </c>
      <c r="K44" s="17">
        <v>21385</v>
      </c>
      <c r="L44" s="17">
        <v>21474</v>
      </c>
      <c r="M44" s="17">
        <v>21441</v>
      </c>
      <c r="N44" s="17">
        <v>21553</v>
      </c>
      <c r="O44" s="17">
        <v>21486</v>
      </c>
      <c r="P44" s="17">
        <v>21610</v>
      </c>
      <c r="Q44" s="17">
        <v>21425</v>
      </c>
      <c r="R44" s="17">
        <v>21497</v>
      </c>
      <c r="S44" s="17">
        <v>21782</v>
      </c>
      <c r="T44" s="17">
        <v>21949</v>
      </c>
      <c r="U44" s="17">
        <v>21640</v>
      </c>
      <c r="V44" s="17">
        <v>21353</v>
      </c>
      <c r="W44" s="17">
        <v>21336</v>
      </c>
      <c r="X44" s="17">
        <v>21277</v>
      </c>
      <c r="Y44" s="17">
        <v>21157</v>
      </c>
      <c r="Z44" s="17">
        <v>21170</v>
      </c>
      <c r="AA44" s="17">
        <v>21112</v>
      </c>
      <c r="AB44" s="17">
        <v>21333</v>
      </c>
      <c r="AC44" s="17">
        <v>21443</v>
      </c>
      <c r="AD44" s="17">
        <v>21501</v>
      </c>
      <c r="AE44" s="17">
        <v>22014</v>
      </c>
      <c r="AF44" s="17">
        <v>22272</v>
      </c>
      <c r="AG44" s="17">
        <v>21971</v>
      </c>
      <c r="AH44" s="17">
        <v>21828</v>
      </c>
      <c r="AI44" s="17">
        <v>21710</v>
      </c>
      <c r="AJ44" s="17">
        <v>21639</v>
      </c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</row>
    <row r="45" spans="1:73" x14ac:dyDescent="0.25">
      <c r="A45" t="s">
        <v>104</v>
      </c>
      <c r="B45" s="17">
        <v>12026</v>
      </c>
      <c r="C45" s="17">
        <v>12027</v>
      </c>
      <c r="D45" s="17">
        <v>11975</v>
      </c>
      <c r="E45" s="17">
        <v>12014</v>
      </c>
      <c r="F45" s="17">
        <v>12059</v>
      </c>
      <c r="G45" s="17">
        <v>12106</v>
      </c>
      <c r="H45" s="17">
        <v>12060</v>
      </c>
      <c r="I45" s="17">
        <v>11923</v>
      </c>
      <c r="J45" s="17">
        <v>11860</v>
      </c>
      <c r="K45" s="17">
        <v>11896</v>
      </c>
      <c r="L45" s="17">
        <v>11888</v>
      </c>
      <c r="M45" s="17">
        <v>11896</v>
      </c>
      <c r="N45" s="17">
        <v>11881</v>
      </c>
      <c r="O45" s="17">
        <v>11967</v>
      </c>
      <c r="P45" s="17">
        <v>11971</v>
      </c>
      <c r="Q45" s="17">
        <v>11963</v>
      </c>
      <c r="R45" s="17">
        <v>11892</v>
      </c>
      <c r="S45" s="17">
        <v>11969</v>
      </c>
      <c r="T45" s="17">
        <v>11970</v>
      </c>
      <c r="U45" s="17">
        <v>11875</v>
      </c>
      <c r="V45" s="17">
        <v>11835</v>
      </c>
      <c r="W45" s="17">
        <v>11828</v>
      </c>
      <c r="X45" s="17">
        <v>11732</v>
      </c>
      <c r="Y45" s="17">
        <v>11625</v>
      </c>
      <c r="Z45" s="17">
        <v>11686</v>
      </c>
      <c r="AA45" s="17">
        <v>11736</v>
      </c>
      <c r="AB45" s="17">
        <v>11761</v>
      </c>
      <c r="AC45" s="17">
        <v>11888</v>
      </c>
      <c r="AD45" s="17">
        <v>11831</v>
      </c>
      <c r="AE45" s="17">
        <v>11936</v>
      </c>
      <c r="AF45" s="17">
        <v>12044</v>
      </c>
      <c r="AG45" s="17">
        <v>11901</v>
      </c>
      <c r="AH45" s="17">
        <v>12031</v>
      </c>
      <c r="AI45" s="17">
        <v>11969</v>
      </c>
      <c r="AJ45" s="17">
        <v>11934</v>
      </c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</row>
    <row r="46" spans="1:73" x14ac:dyDescent="0.25">
      <c r="A46" t="s">
        <v>63</v>
      </c>
      <c r="B46" s="17">
        <v>19351</v>
      </c>
      <c r="C46" s="17">
        <v>19326</v>
      </c>
      <c r="D46" s="17">
        <v>19308</v>
      </c>
      <c r="E46" s="17">
        <v>19646</v>
      </c>
      <c r="F46" s="17">
        <v>19730</v>
      </c>
      <c r="G46" s="17">
        <v>19938</v>
      </c>
      <c r="H46" s="17">
        <v>20527</v>
      </c>
      <c r="I46" s="17">
        <v>19987</v>
      </c>
      <c r="J46" s="17">
        <v>19328</v>
      </c>
      <c r="K46" s="17">
        <v>19372</v>
      </c>
      <c r="L46" s="17">
        <v>19066</v>
      </c>
      <c r="M46" s="17">
        <v>19072</v>
      </c>
      <c r="N46" s="17">
        <v>19341</v>
      </c>
      <c r="O46" s="17">
        <v>19720</v>
      </c>
      <c r="P46" s="17">
        <v>19529</v>
      </c>
      <c r="Q46" s="17">
        <v>19451</v>
      </c>
      <c r="R46" s="17">
        <v>19253</v>
      </c>
      <c r="S46" s="17">
        <v>19578</v>
      </c>
      <c r="T46" s="17">
        <v>19803</v>
      </c>
      <c r="U46" s="17">
        <v>19640</v>
      </c>
      <c r="V46" s="17">
        <v>19191</v>
      </c>
      <c r="W46" s="17">
        <v>19071</v>
      </c>
      <c r="X46" s="17">
        <v>18811</v>
      </c>
      <c r="Y46" s="17">
        <v>18608</v>
      </c>
      <c r="Z46" s="17">
        <v>18892</v>
      </c>
      <c r="AA46" s="17">
        <v>19136</v>
      </c>
      <c r="AB46" s="17">
        <v>19014</v>
      </c>
      <c r="AC46" s="17">
        <v>19112</v>
      </c>
      <c r="AD46" s="17">
        <v>18951</v>
      </c>
      <c r="AE46" s="17">
        <v>19270</v>
      </c>
      <c r="AF46" s="17">
        <v>19367</v>
      </c>
      <c r="AG46" s="17">
        <v>19231</v>
      </c>
      <c r="AH46" s="17">
        <v>18977</v>
      </c>
      <c r="AI46" s="17">
        <v>19029</v>
      </c>
      <c r="AJ46" s="17">
        <v>19107</v>
      </c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</row>
    <row r="47" spans="1:73" x14ac:dyDescent="0.25">
      <c r="A47" t="s">
        <v>105</v>
      </c>
      <c r="B47" s="17">
        <v>192040</v>
      </c>
      <c r="C47" s="17">
        <v>192643</v>
      </c>
      <c r="D47" s="17">
        <v>193228</v>
      </c>
      <c r="E47" s="17">
        <v>194291</v>
      </c>
      <c r="F47" s="17">
        <v>195881</v>
      </c>
      <c r="G47" s="17">
        <v>197561</v>
      </c>
      <c r="H47" s="17">
        <v>197990</v>
      </c>
      <c r="I47" s="17">
        <v>196185</v>
      </c>
      <c r="J47" s="17">
        <v>192250</v>
      </c>
      <c r="K47" s="17">
        <v>193623</v>
      </c>
      <c r="L47" s="17">
        <v>193659</v>
      </c>
      <c r="M47" s="17">
        <v>193599</v>
      </c>
      <c r="N47" s="17">
        <v>192572</v>
      </c>
      <c r="O47" s="17">
        <v>193524</v>
      </c>
      <c r="P47" s="17">
        <v>194191</v>
      </c>
      <c r="Q47" s="17">
        <v>193272</v>
      </c>
      <c r="R47" s="17">
        <v>194130</v>
      </c>
      <c r="S47" s="17">
        <v>195925</v>
      </c>
      <c r="T47" s="17">
        <v>197135</v>
      </c>
      <c r="U47" s="17">
        <v>194680</v>
      </c>
      <c r="V47" s="17">
        <v>191872</v>
      </c>
      <c r="W47" s="17">
        <v>192664</v>
      </c>
      <c r="X47" s="17">
        <v>190351</v>
      </c>
      <c r="Y47" s="17">
        <v>188304</v>
      </c>
      <c r="Z47" s="17">
        <v>187202</v>
      </c>
      <c r="AA47" s="17">
        <v>188804</v>
      </c>
      <c r="AB47" s="17">
        <v>190598</v>
      </c>
      <c r="AC47" s="17">
        <v>192232</v>
      </c>
      <c r="AD47" s="17">
        <v>192894</v>
      </c>
      <c r="AE47" s="17">
        <v>196114</v>
      </c>
      <c r="AF47" s="17">
        <v>198859</v>
      </c>
      <c r="AG47" s="17">
        <v>196755</v>
      </c>
      <c r="AH47" s="17">
        <v>195066</v>
      </c>
      <c r="AI47" s="17">
        <v>195554</v>
      </c>
      <c r="AJ47" s="17">
        <v>194687</v>
      </c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</row>
    <row r="48" spans="1:73" x14ac:dyDescent="0.25">
      <c r="A48" t="s">
        <v>106</v>
      </c>
      <c r="B48" s="17">
        <v>141929</v>
      </c>
      <c r="C48" s="17">
        <v>142338</v>
      </c>
      <c r="D48" s="17">
        <v>142737</v>
      </c>
      <c r="E48" s="17">
        <v>143637</v>
      </c>
      <c r="F48" s="17">
        <v>144779</v>
      </c>
      <c r="G48" s="17">
        <v>146074</v>
      </c>
      <c r="H48" s="17">
        <v>146346</v>
      </c>
      <c r="I48" s="17">
        <v>144936</v>
      </c>
      <c r="J48" s="17">
        <v>142036</v>
      </c>
      <c r="K48" s="17">
        <v>143060</v>
      </c>
      <c r="L48" s="17">
        <v>143022</v>
      </c>
      <c r="M48" s="17">
        <v>142966</v>
      </c>
      <c r="N48" s="17">
        <v>142285</v>
      </c>
      <c r="O48" s="17">
        <v>143050</v>
      </c>
      <c r="P48" s="17">
        <v>143524</v>
      </c>
      <c r="Q48" s="17">
        <v>142883</v>
      </c>
      <c r="R48" s="17">
        <v>143447</v>
      </c>
      <c r="S48" s="17">
        <v>144818</v>
      </c>
      <c r="T48" s="17">
        <v>145675</v>
      </c>
      <c r="U48" s="17">
        <v>143852</v>
      </c>
      <c r="V48" s="17">
        <v>141813</v>
      </c>
      <c r="W48" s="17">
        <v>142339</v>
      </c>
      <c r="X48" s="17">
        <v>140616</v>
      </c>
      <c r="Y48" s="17">
        <v>139062</v>
      </c>
      <c r="Z48" s="17">
        <v>138340</v>
      </c>
      <c r="AA48" s="17">
        <v>139507</v>
      </c>
      <c r="AB48" s="17">
        <v>140802</v>
      </c>
      <c r="AC48" s="17">
        <v>142058</v>
      </c>
      <c r="AD48" s="17">
        <v>142453</v>
      </c>
      <c r="AE48" s="17">
        <v>144871</v>
      </c>
      <c r="AF48" s="17">
        <v>146850</v>
      </c>
      <c r="AG48" s="17">
        <v>145291</v>
      </c>
      <c r="AH48" s="17">
        <v>144076</v>
      </c>
      <c r="AI48" s="17">
        <v>144453</v>
      </c>
      <c r="AJ48" s="17">
        <v>143893</v>
      </c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</row>
    <row r="49" spans="1:73" x14ac:dyDescent="0.25">
      <c r="A49" t="s">
        <v>107</v>
      </c>
      <c r="B49" s="17">
        <v>13952</v>
      </c>
      <c r="C49" s="17">
        <v>13998</v>
      </c>
      <c r="D49" s="17">
        <v>14036</v>
      </c>
      <c r="E49" s="17">
        <v>14091</v>
      </c>
      <c r="F49" s="17">
        <v>14227</v>
      </c>
      <c r="G49" s="17">
        <v>14349</v>
      </c>
      <c r="H49" s="17">
        <v>14385</v>
      </c>
      <c r="I49" s="17">
        <v>14234</v>
      </c>
      <c r="J49" s="17">
        <v>13986</v>
      </c>
      <c r="K49" s="17">
        <v>14086</v>
      </c>
      <c r="L49" s="17">
        <v>14042</v>
      </c>
      <c r="M49" s="17">
        <v>14018</v>
      </c>
      <c r="N49" s="17">
        <v>13951</v>
      </c>
      <c r="O49" s="17">
        <v>14022</v>
      </c>
      <c r="P49" s="17">
        <v>14075</v>
      </c>
      <c r="Q49" s="17">
        <v>14039</v>
      </c>
      <c r="R49" s="17">
        <v>14095</v>
      </c>
      <c r="S49" s="17">
        <v>14236</v>
      </c>
      <c r="T49" s="17">
        <v>14292</v>
      </c>
      <c r="U49" s="17">
        <v>14104</v>
      </c>
      <c r="V49" s="17">
        <v>13945</v>
      </c>
      <c r="W49" s="17">
        <v>13995</v>
      </c>
      <c r="X49" s="17">
        <v>13823</v>
      </c>
      <c r="Y49" s="17">
        <v>13700</v>
      </c>
      <c r="Z49" s="17">
        <v>13595</v>
      </c>
      <c r="AA49" s="17">
        <v>13689</v>
      </c>
      <c r="AB49" s="17">
        <v>13821</v>
      </c>
      <c r="AC49" s="17">
        <v>13963</v>
      </c>
      <c r="AD49" s="17">
        <v>14002</v>
      </c>
      <c r="AE49" s="17">
        <v>14246</v>
      </c>
      <c r="AF49" s="17">
        <v>14427</v>
      </c>
      <c r="AG49" s="17">
        <v>14285</v>
      </c>
      <c r="AH49" s="17">
        <v>14184</v>
      </c>
      <c r="AI49" s="17">
        <v>14249</v>
      </c>
      <c r="AJ49" s="17">
        <v>14181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</row>
    <row r="50" spans="1:73" x14ac:dyDescent="0.25">
      <c r="A50" t="s">
        <v>108</v>
      </c>
      <c r="B50" s="17">
        <v>15877</v>
      </c>
      <c r="C50" s="17">
        <v>15757</v>
      </c>
      <c r="D50" s="17">
        <v>15859</v>
      </c>
      <c r="E50" s="17">
        <v>15972</v>
      </c>
      <c r="F50" s="17">
        <v>16147</v>
      </c>
      <c r="G50" s="17">
        <v>16318</v>
      </c>
      <c r="H50" s="17">
        <v>16394</v>
      </c>
      <c r="I50" s="17">
        <v>16257</v>
      </c>
      <c r="J50" s="17">
        <v>15905</v>
      </c>
      <c r="K50" s="17">
        <v>15949</v>
      </c>
      <c r="L50" s="17">
        <v>15984</v>
      </c>
      <c r="M50" s="17">
        <v>15912</v>
      </c>
      <c r="N50" s="17">
        <v>15983</v>
      </c>
      <c r="O50" s="17">
        <v>15961</v>
      </c>
      <c r="P50" s="17">
        <v>16037</v>
      </c>
      <c r="Q50" s="17">
        <v>15976</v>
      </c>
      <c r="R50" s="17">
        <v>16016</v>
      </c>
      <c r="S50" s="17">
        <v>16206</v>
      </c>
      <c r="T50" s="17">
        <v>16338</v>
      </c>
      <c r="U50" s="17">
        <v>16097</v>
      </c>
      <c r="V50" s="17">
        <v>15910</v>
      </c>
      <c r="W50" s="17">
        <v>15889</v>
      </c>
      <c r="X50" s="17">
        <v>15845</v>
      </c>
      <c r="Y50" s="17">
        <v>15745</v>
      </c>
      <c r="Z50" s="17">
        <v>15758</v>
      </c>
      <c r="AA50" s="17">
        <v>15690</v>
      </c>
      <c r="AB50" s="17">
        <v>15887</v>
      </c>
      <c r="AC50" s="17">
        <v>15953</v>
      </c>
      <c r="AD50" s="17">
        <v>16047</v>
      </c>
      <c r="AE50" s="17">
        <v>16400</v>
      </c>
      <c r="AF50" s="17">
        <v>16604</v>
      </c>
      <c r="AG50" s="17">
        <v>16358</v>
      </c>
      <c r="AH50" s="17">
        <v>16247</v>
      </c>
      <c r="AI50" s="17">
        <v>16186</v>
      </c>
      <c r="AJ50" s="17">
        <v>16099</v>
      </c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</row>
    <row r="51" spans="1:73" x14ac:dyDescent="0.25">
      <c r="A51" t="s">
        <v>55</v>
      </c>
      <c r="B51" s="17">
        <v>10266</v>
      </c>
      <c r="C51" s="17">
        <v>10206</v>
      </c>
      <c r="D51" s="17">
        <v>10238</v>
      </c>
      <c r="E51" s="17">
        <v>10282</v>
      </c>
      <c r="F51" s="17">
        <v>10432</v>
      </c>
      <c r="G51" s="17">
        <v>10538</v>
      </c>
      <c r="H51" s="17">
        <v>10402</v>
      </c>
      <c r="I51" s="17">
        <v>10263</v>
      </c>
      <c r="J51" s="17">
        <v>10196</v>
      </c>
      <c r="K51" s="17">
        <v>10094</v>
      </c>
      <c r="L51" s="17">
        <v>10039</v>
      </c>
      <c r="M51" s="17">
        <v>10077</v>
      </c>
      <c r="N51" s="17">
        <v>10076</v>
      </c>
      <c r="O51" s="17">
        <v>10052</v>
      </c>
      <c r="P51" s="17">
        <v>10028</v>
      </c>
      <c r="Q51" s="17">
        <v>9932</v>
      </c>
      <c r="R51" s="17">
        <v>9932</v>
      </c>
      <c r="S51" s="17">
        <v>10068</v>
      </c>
      <c r="T51" s="17">
        <v>9976</v>
      </c>
      <c r="U51" s="17">
        <v>9874</v>
      </c>
      <c r="V51" s="17">
        <v>9857</v>
      </c>
      <c r="W51" s="17">
        <v>9835</v>
      </c>
      <c r="X51" s="17">
        <v>9823</v>
      </c>
      <c r="Y51" s="17">
        <v>9753</v>
      </c>
      <c r="Z51" s="17">
        <v>9803</v>
      </c>
      <c r="AA51" s="17">
        <v>9684</v>
      </c>
      <c r="AB51" s="17">
        <v>9614</v>
      </c>
      <c r="AC51" s="17">
        <v>9602</v>
      </c>
      <c r="AD51" s="17">
        <v>9519</v>
      </c>
      <c r="AE51" s="17">
        <v>9829</v>
      </c>
      <c r="AF51" s="17">
        <v>9787</v>
      </c>
      <c r="AG51" s="17">
        <v>9731</v>
      </c>
      <c r="AH51" s="17">
        <v>9742</v>
      </c>
      <c r="AI51" s="17">
        <v>9670</v>
      </c>
      <c r="AJ51" s="17">
        <v>9633</v>
      </c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</row>
    <row r="52" spans="1:73" x14ac:dyDescent="0.25">
      <c r="A52" t="s">
        <v>109</v>
      </c>
      <c r="B52" s="17">
        <v>81788</v>
      </c>
      <c r="C52" s="17">
        <v>81479</v>
      </c>
      <c r="D52" s="17">
        <v>81389</v>
      </c>
      <c r="E52" s="17">
        <v>81757</v>
      </c>
      <c r="F52" s="17">
        <v>82418</v>
      </c>
      <c r="G52" s="17">
        <v>83538</v>
      </c>
      <c r="H52" s="17">
        <v>82253</v>
      </c>
      <c r="I52" s="17">
        <v>81509</v>
      </c>
      <c r="J52" s="17">
        <v>80648</v>
      </c>
      <c r="K52" s="17">
        <v>80512</v>
      </c>
      <c r="L52" s="17">
        <v>79732</v>
      </c>
      <c r="M52" s="17">
        <v>79868</v>
      </c>
      <c r="N52" s="17">
        <v>80708</v>
      </c>
      <c r="O52" s="17">
        <v>80765</v>
      </c>
      <c r="P52" s="17">
        <v>80494</v>
      </c>
      <c r="Q52" s="17">
        <v>79830</v>
      </c>
      <c r="R52" s="17">
        <v>79462</v>
      </c>
      <c r="S52" s="17">
        <v>80765</v>
      </c>
      <c r="T52" s="17">
        <v>79691</v>
      </c>
      <c r="U52" s="17">
        <v>79458</v>
      </c>
      <c r="V52" s="17">
        <v>79143</v>
      </c>
      <c r="W52" s="17">
        <v>78853</v>
      </c>
      <c r="X52" s="17">
        <v>78407</v>
      </c>
      <c r="Y52" s="17">
        <v>77621</v>
      </c>
      <c r="Z52" s="17">
        <v>78715</v>
      </c>
      <c r="AA52" s="17">
        <v>78026</v>
      </c>
      <c r="AB52" s="17">
        <v>77844</v>
      </c>
      <c r="AC52" s="17">
        <v>77874</v>
      </c>
      <c r="AD52" s="17">
        <v>77319</v>
      </c>
      <c r="AE52" s="17">
        <v>79308</v>
      </c>
      <c r="AF52" s="17">
        <v>78496</v>
      </c>
      <c r="AG52" s="17">
        <v>78332</v>
      </c>
      <c r="AH52" s="17">
        <v>78650</v>
      </c>
      <c r="AI52" s="17">
        <v>78340</v>
      </c>
      <c r="AJ52" s="17">
        <v>78488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</row>
    <row r="53" spans="1:73" x14ac:dyDescent="0.25">
      <c r="A53" t="s">
        <v>110</v>
      </c>
      <c r="B53" s="17">
        <v>37712</v>
      </c>
      <c r="C53" s="17">
        <v>37476</v>
      </c>
      <c r="D53" s="17">
        <v>37557</v>
      </c>
      <c r="E53" s="17">
        <v>37646</v>
      </c>
      <c r="F53" s="17">
        <v>38051</v>
      </c>
      <c r="G53" s="17">
        <v>38530</v>
      </c>
      <c r="H53" s="17">
        <v>38022</v>
      </c>
      <c r="I53" s="17">
        <v>37622</v>
      </c>
      <c r="J53" s="17">
        <v>37321</v>
      </c>
      <c r="K53" s="17">
        <v>36992</v>
      </c>
      <c r="L53" s="17">
        <v>36902</v>
      </c>
      <c r="M53" s="17">
        <v>37066</v>
      </c>
      <c r="N53" s="17">
        <v>37080</v>
      </c>
      <c r="O53" s="17">
        <v>36860</v>
      </c>
      <c r="P53" s="17">
        <v>36754</v>
      </c>
      <c r="Q53" s="17">
        <v>36419</v>
      </c>
      <c r="R53" s="17">
        <v>36370</v>
      </c>
      <c r="S53" s="17">
        <v>36825</v>
      </c>
      <c r="T53" s="17">
        <v>36458</v>
      </c>
      <c r="U53" s="17">
        <v>36097</v>
      </c>
      <c r="V53" s="17">
        <v>35981</v>
      </c>
      <c r="W53" s="17">
        <v>35938</v>
      </c>
      <c r="X53" s="17">
        <v>35934</v>
      </c>
      <c r="Y53" s="17">
        <v>35790</v>
      </c>
      <c r="Z53" s="17">
        <v>35975</v>
      </c>
      <c r="AA53" s="17">
        <v>35469</v>
      </c>
      <c r="AB53" s="17">
        <v>35360</v>
      </c>
      <c r="AC53" s="17">
        <v>35328</v>
      </c>
      <c r="AD53" s="17">
        <v>35082</v>
      </c>
      <c r="AE53" s="17">
        <v>36039</v>
      </c>
      <c r="AF53" s="17">
        <v>35922</v>
      </c>
      <c r="AG53" s="17">
        <v>35710</v>
      </c>
      <c r="AH53" s="17">
        <v>35743</v>
      </c>
      <c r="AI53" s="17">
        <v>35542</v>
      </c>
      <c r="AJ53" s="17">
        <v>35419</v>
      </c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</row>
    <row r="54" spans="1:73" x14ac:dyDescent="0.25">
      <c r="A54" t="s">
        <v>111</v>
      </c>
      <c r="B54" s="17">
        <v>449227</v>
      </c>
      <c r="C54" s="17">
        <v>447885</v>
      </c>
      <c r="D54" s="17">
        <v>447575</v>
      </c>
      <c r="E54" s="17">
        <v>447531</v>
      </c>
      <c r="F54" s="17">
        <v>452475</v>
      </c>
      <c r="G54" s="17">
        <v>455858</v>
      </c>
      <c r="H54" s="17">
        <v>454751</v>
      </c>
      <c r="I54" s="17">
        <v>452773</v>
      </c>
      <c r="J54" s="17">
        <v>447815</v>
      </c>
      <c r="K54" s="17">
        <v>448705</v>
      </c>
      <c r="L54" s="17">
        <v>446595</v>
      </c>
      <c r="M54" s="17">
        <v>447782</v>
      </c>
      <c r="N54" s="17">
        <v>446786</v>
      </c>
      <c r="O54" s="17">
        <v>447812</v>
      </c>
      <c r="P54" s="17">
        <v>447637</v>
      </c>
      <c r="Q54" s="17">
        <v>445024</v>
      </c>
      <c r="R54" s="17">
        <v>447080</v>
      </c>
      <c r="S54" s="17">
        <v>450603</v>
      </c>
      <c r="T54" s="17">
        <v>451480</v>
      </c>
      <c r="U54" s="17">
        <v>448600</v>
      </c>
      <c r="V54" s="17">
        <v>444983</v>
      </c>
      <c r="W54" s="17">
        <v>445935</v>
      </c>
      <c r="X54" s="17">
        <v>441779</v>
      </c>
      <c r="Y54" s="17">
        <v>441491</v>
      </c>
      <c r="Z54" s="17">
        <v>442939</v>
      </c>
      <c r="AA54" s="17">
        <v>441131</v>
      </c>
      <c r="AB54" s="17">
        <v>440888</v>
      </c>
      <c r="AC54" s="17">
        <v>441312</v>
      </c>
      <c r="AD54" s="17">
        <v>443345</v>
      </c>
      <c r="AE54" s="17">
        <v>449348</v>
      </c>
      <c r="AF54" s="17">
        <v>450212</v>
      </c>
      <c r="AG54" s="17">
        <v>448445</v>
      </c>
      <c r="AH54" s="17">
        <v>447466</v>
      </c>
      <c r="AI54" s="17">
        <v>446852</v>
      </c>
      <c r="AJ54" s="17">
        <v>443673</v>
      </c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</row>
    <row r="55" spans="1:73" x14ac:dyDescent="0.25">
      <c r="A55" t="s">
        <v>47</v>
      </c>
      <c r="B55" s="17">
        <v>17735</v>
      </c>
      <c r="C55" s="17">
        <v>17567</v>
      </c>
      <c r="D55" s="17">
        <v>17305</v>
      </c>
      <c r="E55" s="17">
        <v>16771</v>
      </c>
      <c r="F55" s="17">
        <v>16900</v>
      </c>
      <c r="G55" s="17">
        <v>17702</v>
      </c>
      <c r="H55" s="17">
        <v>18734</v>
      </c>
      <c r="I55" s="17">
        <v>18518</v>
      </c>
      <c r="J55" s="17">
        <v>17259</v>
      </c>
      <c r="K55" s="17">
        <v>16746</v>
      </c>
      <c r="L55" s="17">
        <v>16438</v>
      </c>
      <c r="M55" s="17">
        <v>16642</v>
      </c>
      <c r="N55" s="17">
        <v>17564</v>
      </c>
      <c r="O55" s="17">
        <v>17678</v>
      </c>
      <c r="P55" s="17">
        <v>17305</v>
      </c>
      <c r="Q55" s="17">
        <v>16519</v>
      </c>
      <c r="R55" s="17">
        <v>16581</v>
      </c>
      <c r="S55" s="17">
        <v>17553</v>
      </c>
      <c r="T55" s="17">
        <v>18510</v>
      </c>
      <c r="U55" s="17">
        <v>18434</v>
      </c>
      <c r="V55" s="17">
        <v>17370</v>
      </c>
      <c r="W55" s="17">
        <v>16897</v>
      </c>
      <c r="X55" s="17">
        <v>16379</v>
      </c>
      <c r="Y55" s="17">
        <v>16495</v>
      </c>
      <c r="Z55" s="17">
        <v>17328</v>
      </c>
      <c r="AA55" s="17">
        <v>17331</v>
      </c>
      <c r="AB55" s="17">
        <v>17136</v>
      </c>
      <c r="AC55" s="17">
        <v>16463</v>
      </c>
      <c r="AD55" s="17">
        <v>16551</v>
      </c>
      <c r="AE55" s="17">
        <v>17515</v>
      </c>
      <c r="AF55" s="17">
        <v>18430</v>
      </c>
      <c r="AG55" s="17">
        <v>18304</v>
      </c>
      <c r="AH55" s="17">
        <v>17356</v>
      </c>
      <c r="AI55" s="17">
        <v>16927</v>
      </c>
      <c r="AJ55" s="17">
        <v>16695</v>
      </c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</row>
    <row r="56" spans="1:73" x14ac:dyDescent="0.25">
      <c r="A56" t="s">
        <v>41</v>
      </c>
      <c r="B56" s="17">
        <v>19808</v>
      </c>
      <c r="C56" s="17">
        <v>20185</v>
      </c>
      <c r="D56" s="17">
        <v>20033</v>
      </c>
      <c r="E56" s="17">
        <v>20003</v>
      </c>
      <c r="F56" s="17">
        <v>20029</v>
      </c>
      <c r="G56" s="17">
        <v>20366</v>
      </c>
      <c r="H56" s="17">
        <v>20494</v>
      </c>
      <c r="I56" s="17">
        <v>20328</v>
      </c>
      <c r="J56" s="17">
        <v>19984</v>
      </c>
      <c r="K56" s="17">
        <v>19848</v>
      </c>
      <c r="L56" s="17">
        <v>19665</v>
      </c>
      <c r="M56" s="17">
        <v>19580</v>
      </c>
      <c r="N56" s="17">
        <v>19846</v>
      </c>
      <c r="O56" s="17">
        <v>20192</v>
      </c>
      <c r="P56" s="17">
        <v>20009</v>
      </c>
      <c r="Q56" s="17">
        <v>19841</v>
      </c>
      <c r="R56" s="17">
        <v>19549</v>
      </c>
      <c r="S56" s="17">
        <v>20036</v>
      </c>
      <c r="T56" s="17">
        <v>20158</v>
      </c>
      <c r="U56" s="17">
        <v>20118</v>
      </c>
      <c r="V56" s="17">
        <v>19788</v>
      </c>
      <c r="W56" s="17">
        <v>19649</v>
      </c>
      <c r="X56" s="17">
        <v>19337</v>
      </c>
      <c r="Y56" s="17">
        <v>19205</v>
      </c>
      <c r="Z56" s="17">
        <v>19543</v>
      </c>
      <c r="AA56" s="17">
        <v>19864</v>
      </c>
      <c r="AB56" s="17">
        <v>19794</v>
      </c>
      <c r="AC56" s="17">
        <v>19646</v>
      </c>
      <c r="AD56" s="17">
        <v>19449</v>
      </c>
      <c r="AE56" s="17">
        <v>19977</v>
      </c>
      <c r="AF56" s="17">
        <v>19920</v>
      </c>
      <c r="AG56" s="17">
        <v>20021</v>
      </c>
      <c r="AH56" s="17">
        <v>19931</v>
      </c>
      <c r="AI56" s="17">
        <v>19835</v>
      </c>
      <c r="AJ56" s="17">
        <v>19826</v>
      </c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</row>
    <row r="57" spans="1:73" x14ac:dyDescent="0.25">
      <c r="A57" t="s">
        <v>112</v>
      </c>
      <c r="B57" s="17">
        <v>22579</v>
      </c>
      <c r="C57" s="17">
        <v>22492</v>
      </c>
      <c r="D57" s="17">
        <v>22628</v>
      </c>
      <c r="E57" s="17">
        <v>22597</v>
      </c>
      <c r="F57" s="17">
        <v>22824</v>
      </c>
      <c r="G57" s="17">
        <v>23072</v>
      </c>
      <c r="H57" s="17">
        <v>23117</v>
      </c>
      <c r="I57" s="17">
        <v>22919</v>
      </c>
      <c r="J57" s="17">
        <v>22462</v>
      </c>
      <c r="K57" s="17">
        <v>22548</v>
      </c>
      <c r="L57" s="17">
        <v>22614</v>
      </c>
      <c r="M57" s="17">
        <v>22672</v>
      </c>
      <c r="N57" s="17">
        <v>22632</v>
      </c>
      <c r="O57" s="17">
        <v>22668</v>
      </c>
      <c r="P57" s="17">
        <v>22826</v>
      </c>
      <c r="Q57" s="17">
        <v>22655</v>
      </c>
      <c r="R57" s="17">
        <v>22693</v>
      </c>
      <c r="S57" s="17">
        <v>22986</v>
      </c>
      <c r="T57" s="17">
        <v>23113</v>
      </c>
      <c r="U57" s="17">
        <v>22839</v>
      </c>
      <c r="V57" s="17">
        <v>22490</v>
      </c>
      <c r="W57" s="17">
        <v>22528</v>
      </c>
      <c r="X57" s="17">
        <v>22457</v>
      </c>
      <c r="Y57" s="17">
        <v>22401</v>
      </c>
      <c r="Z57" s="17">
        <v>22491</v>
      </c>
      <c r="AA57" s="17">
        <v>22462</v>
      </c>
      <c r="AB57" s="17">
        <v>22595</v>
      </c>
      <c r="AC57" s="17">
        <v>22640</v>
      </c>
      <c r="AD57" s="17">
        <v>22677</v>
      </c>
      <c r="AE57" s="17">
        <v>23217</v>
      </c>
      <c r="AF57" s="17">
        <v>23331</v>
      </c>
      <c r="AG57" s="17">
        <v>22980</v>
      </c>
      <c r="AH57" s="17">
        <v>22838</v>
      </c>
      <c r="AI57" s="17">
        <v>22727</v>
      </c>
      <c r="AJ57" s="17">
        <v>22611</v>
      </c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</row>
    <row r="58" spans="1:73" x14ac:dyDescent="0.25">
      <c r="A58" t="s">
        <v>43</v>
      </c>
      <c r="B58" s="17">
        <v>23793</v>
      </c>
      <c r="C58" s="17">
        <v>23719</v>
      </c>
      <c r="D58" s="17">
        <v>23693</v>
      </c>
      <c r="E58" s="17">
        <v>23488</v>
      </c>
      <c r="F58" s="17">
        <v>23674</v>
      </c>
      <c r="G58" s="17">
        <v>24025</v>
      </c>
      <c r="H58" s="17">
        <v>23630</v>
      </c>
      <c r="I58" s="17">
        <v>23553</v>
      </c>
      <c r="J58" s="17">
        <v>23240</v>
      </c>
      <c r="K58" s="17">
        <v>23141</v>
      </c>
      <c r="L58" s="17">
        <v>23077</v>
      </c>
      <c r="M58" s="17">
        <v>23140</v>
      </c>
      <c r="N58" s="17">
        <v>23482</v>
      </c>
      <c r="O58" s="17">
        <v>23586</v>
      </c>
      <c r="P58" s="17">
        <v>23572</v>
      </c>
      <c r="Q58" s="17">
        <v>23272</v>
      </c>
      <c r="R58" s="17">
        <v>23326</v>
      </c>
      <c r="S58" s="17">
        <v>23682</v>
      </c>
      <c r="T58" s="17">
        <v>23347</v>
      </c>
      <c r="U58" s="17">
        <v>23337</v>
      </c>
      <c r="V58" s="17">
        <v>23102</v>
      </c>
      <c r="W58" s="17">
        <v>23083</v>
      </c>
      <c r="X58" s="17">
        <v>23080</v>
      </c>
      <c r="Y58" s="17">
        <v>22955</v>
      </c>
      <c r="Z58" s="17">
        <v>23026</v>
      </c>
      <c r="AA58" s="17">
        <v>23091</v>
      </c>
      <c r="AB58" s="17">
        <v>23041</v>
      </c>
      <c r="AC58" s="17">
        <v>22959</v>
      </c>
      <c r="AD58" s="17">
        <v>22933</v>
      </c>
      <c r="AE58" s="17">
        <v>23419</v>
      </c>
      <c r="AF58" s="17">
        <v>23149</v>
      </c>
      <c r="AG58" s="17">
        <v>23149</v>
      </c>
      <c r="AH58" s="17">
        <v>23160</v>
      </c>
      <c r="AI58" s="17">
        <v>23114</v>
      </c>
      <c r="AJ58" s="17">
        <v>23157</v>
      </c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</row>
    <row r="59" spans="1:73" x14ac:dyDescent="0.25">
      <c r="A59" t="s">
        <v>113</v>
      </c>
      <c r="B59" s="17">
        <v>14627</v>
      </c>
      <c r="C59" s="17">
        <v>14695</v>
      </c>
      <c r="D59" s="17">
        <v>14646</v>
      </c>
      <c r="E59" s="17">
        <v>14658</v>
      </c>
      <c r="F59" s="17">
        <v>14780</v>
      </c>
      <c r="G59" s="17">
        <v>14822</v>
      </c>
      <c r="H59" s="17">
        <v>14721</v>
      </c>
      <c r="I59" s="17">
        <v>14666</v>
      </c>
      <c r="J59" s="17">
        <v>14529</v>
      </c>
      <c r="K59" s="17">
        <v>14641</v>
      </c>
      <c r="L59" s="17">
        <v>14588</v>
      </c>
      <c r="M59" s="17">
        <v>14601</v>
      </c>
      <c r="N59" s="17">
        <v>14643</v>
      </c>
      <c r="O59" s="17">
        <v>14689</v>
      </c>
      <c r="P59" s="17">
        <v>14709</v>
      </c>
      <c r="Q59" s="17">
        <v>14624</v>
      </c>
      <c r="R59" s="17">
        <v>14631</v>
      </c>
      <c r="S59" s="17">
        <v>14664</v>
      </c>
      <c r="T59" s="17">
        <v>14624</v>
      </c>
      <c r="U59" s="17">
        <v>14496</v>
      </c>
      <c r="V59" s="17">
        <v>14433</v>
      </c>
      <c r="W59" s="17">
        <v>14432</v>
      </c>
      <c r="X59" s="17">
        <v>14328</v>
      </c>
      <c r="Y59" s="17">
        <v>14236</v>
      </c>
      <c r="Z59" s="17">
        <v>14200</v>
      </c>
      <c r="AA59" s="17">
        <v>14238</v>
      </c>
      <c r="AB59" s="17">
        <v>14257</v>
      </c>
      <c r="AC59" s="17">
        <v>14339</v>
      </c>
      <c r="AD59" s="17">
        <v>14360</v>
      </c>
      <c r="AE59" s="17">
        <v>14540</v>
      </c>
      <c r="AF59" s="17">
        <v>14541</v>
      </c>
      <c r="AG59" s="17">
        <v>14417</v>
      </c>
      <c r="AH59" s="17">
        <v>14471</v>
      </c>
      <c r="AI59" s="17">
        <v>14452</v>
      </c>
      <c r="AJ59" s="17">
        <v>14332</v>
      </c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</row>
    <row r="60" spans="1:73" x14ac:dyDescent="0.25">
      <c r="A60" t="s">
        <v>114</v>
      </c>
      <c r="B60" s="17">
        <v>29409</v>
      </c>
      <c r="C60" s="17">
        <v>29688</v>
      </c>
      <c r="D60" s="17">
        <v>29603</v>
      </c>
      <c r="E60" s="17">
        <v>30265</v>
      </c>
      <c r="F60" s="17">
        <v>30766</v>
      </c>
      <c r="G60" s="17">
        <v>31303</v>
      </c>
      <c r="H60" s="17">
        <v>31520</v>
      </c>
      <c r="I60" s="17">
        <v>30966</v>
      </c>
      <c r="J60" s="17">
        <v>30303</v>
      </c>
      <c r="K60" s="17">
        <v>29734</v>
      </c>
      <c r="L60" s="17">
        <v>29269</v>
      </c>
      <c r="M60" s="17">
        <v>29397</v>
      </c>
      <c r="N60" s="17">
        <v>29386</v>
      </c>
      <c r="O60" s="17">
        <v>29902</v>
      </c>
      <c r="P60" s="17">
        <v>29790</v>
      </c>
      <c r="Q60" s="17">
        <v>29933</v>
      </c>
      <c r="R60" s="17">
        <v>30253</v>
      </c>
      <c r="S60" s="17">
        <v>30748</v>
      </c>
      <c r="T60" s="17">
        <v>30565</v>
      </c>
      <c r="U60" s="17">
        <v>30502</v>
      </c>
      <c r="V60" s="17">
        <v>30163</v>
      </c>
      <c r="W60" s="17">
        <v>29668</v>
      </c>
      <c r="X60" s="17">
        <v>29004</v>
      </c>
      <c r="Y60" s="17">
        <v>28789</v>
      </c>
      <c r="Z60" s="17">
        <v>29028</v>
      </c>
      <c r="AA60" s="17">
        <v>29175</v>
      </c>
      <c r="AB60" s="17">
        <v>29007</v>
      </c>
      <c r="AC60" s="17">
        <v>29373</v>
      </c>
      <c r="AD60" s="17">
        <v>29676</v>
      </c>
      <c r="AE60" s="17">
        <v>30307</v>
      </c>
      <c r="AF60" s="17">
        <v>30252</v>
      </c>
      <c r="AG60" s="17">
        <v>30063</v>
      </c>
      <c r="AH60" s="17">
        <v>29974</v>
      </c>
      <c r="AI60" s="17">
        <v>29699</v>
      </c>
      <c r="AJ60" s="17">
        <v>29616</v>
      </c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</row>
    <row r="61" spans="1:73" x14ac:dyDescent="0.25">
      <c r="A61" t="s">
        <v>115</v>
      </c>
      <c r="B61" s="17">
        <v>14096</v>
      </c>
      <c r="C61" s="17">
        <v>14039</v>
      </c>
      <c r="D61" s="17">
        <v>14123</v>
      </c>
      <c r="E61" s="17">
        <v>13981</v>
      </c>
      <c r="F61" s="17">
        <v>14166</v>
      </c>
      <c r="G61" s="17">
        <v>14334</v>
      </c>
      <c r="H61" s="17">
        <v>14345</v>
      </c>
      <c r="I61" s="17">
        <v>14195</v>
      </c>
      <c r="J61" s="17">
        <v>13906</v>
      </c>
      <c r="K61" s="17">
        <v>13937</v>
      </c>
      <c r="L61" s="17">
        <v>13932</v>
      </c>
      <c r="M61" s="17">
        <v>14012</v>
      </c>
      <c r="N61" s="17">
        <v>14066</v>
      </c>
      <c r="O61" s="17">
        <v>14094</v>
      </c>
      <c r="P61" s="17">
        <v>14166</v>
      </c>
      <c r="Q61" s="17">
        <v>13991</v>
      </c>
      <c r="R61" s="17">
        <v>14081</v>
      </c>
      <c r="S61" s="17">
        <v>14255</v>
      </c>
      <c r="T61" s="17">
        <v>14279</v>
      </c>
      <c r="U61" s="17">
        <v>14123</v>
      </c>
      <c r="V61" s="17">
        <v>13893</v>
      </c>
      <c r="W61" s="17">
        <v>13915</v>
      </c>
      <c r="X61" s="17">
        <v>13869</v>
      </c>
      <c r="Y61" s="17">
        <v>13803</v>
      </c>
      <c r="Z61" s="17">
        <v>13969</v>
      </c>
      <c r="AA61" s="17">
        <v>13986</v>
      </c>
      <c r="AB61" s="17">
        <v>14049</v>
      </c>
      <c r="AC61" s="17">
        <v>13978</v>
      </c>
      <c r="AD61" s="17">
        <v>14049</v>
      </c>
      <c r="AE61" s="17">
        <v>14343</v>
      </c>
      <c r="AF61" s="17">
        <v>14411</v>
      </c>
      <c r="AG61" s="17">
        <v>14223</v>
      </c>
      <c r="AH61" s="17">
        <v>14173</v>
      </c>
      <c r="AI61" s="17">
        <v>14042</v>
      </c>
      <c r="AJ61" s="17">
        <v>13925</v>
      </c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</row>
    <row r="62" spans="1:73" x14ac:dyDescent="0.25">
      <c r="A62" t="s">
        <v>116</v>
      </c>
      <c r="B62" s="17">
        <v>60058</v>
      </c>
      <c r="C62" s="17">
        <v>59897</v>
      </c>
      <c r="D62" s="17">
        <v>59935</v>
      </c>
      <c r="E62" s="17">
        <v>59437</v>
      </c>
      <c r="F62" s="17">
        <v>61688</v>
      </c>
      <c r="G62" s="17">
        <v>64294</v>
      </c>
      <c r="H62" s="17">
        <v>64809</v>
      </c>
      <c r="I62" s="17">
        <v>64178</v>
      </c>
      <c r="J62" s="17">
        <v>60922</v>
      </c>
      <c r="K62" s="17">
        <v>60026</v>
      </c>
      <c r="L62" s="17">
        <v>59040</v>
      </c>
      <c r="M62" s="17">
        <v>58720</v>
      </c>
      <c r="N62" s="17">
        <v>59576</v>
      </c>
      <c r="O62" s="17">
        <v>59875</v>
      </c>
      <c r="P62" s="17">
        <v>59830</v>
      </c>
      <c r="Q62" s="17">
        <v>59085</v>
      </c>
      <c r="R62" s="17">
        <v>59596</v>
      </c>
      <c r="S62" s="17">
        <v>62570</v>
      </c>
      <c r="T62" s="17">
        <v>63683</v>
      </c>
      <c r="U62" s="17">
        <v>63219</v>
      </c>
      <c r="V62" s="17">
        <v>60323</v>
      </c>
      <c r="W62" s="17">
        <v>59845</v>
      </c>
      <c r="X62" s="17">
        <v>59273</v>
      </c>
      <c r="Y62" s="17">
        <v>58663</v>
      </c>
      <c r="Z62" s="17">
        <v>59422</v>
      </c>
      <c r="AA62" s="17">
        <v>59551</v>
      </c>
      <c r="AB62" s="17">
        <v>59348</v>
      </c>
      <c r="AC62" s="17">
        <v>59370</v>
      </c>
      <c r="AD62" s="17">
        <v>60094</v>
      </c>
      <c r="AE62" s="17">
        <v>62835</v>
      </c>
      <c r="AF62" s="17">
        <v>63645</v>
      </c>
      <c r="AG62" s="17">
        <v>62971</v>
      </c>
      <c r="AH62" s="17">
        <v>61114</v>
      </c>
      <c r="AI62" s="17">
        <v>60562</v>
      </c>
      <c r="AJ62" s="17">
        <v>60117</v>
      </c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</row>
    <row r="63" spans="1:73" x14ac:dyDescent="0.25">
      <c r="A63" t="s">
        <v>117</v>
      </c>
      <c r="B63" s="17">
        <v>14620</v>
      </c>
      <c r="C63" s="17">
        <v>14647</v>
      </c>
      <c r="D63" s="17">
        <v>14590</v>
      </c>
      <c r="E63" s="17">
        <v>14636</v>
      </c>
      <c r="F63" s="17">
        <v>14757</v>
      </c>
      <c r="G63" s="17">
        <v>14836</v>
      </c>
      <c r="H63" s="17">
        <v>14758</v>
      </c>
      <c r="I63" s="17">
        <v>14666</v>
      </c>
      <c r="J63" s="17">
        <v>14473</v>
      </c>
      <c r="K63" s="17">
        <v>14618</v>
      </c>
      <c r="L63" s="17">
        <v>14549</v>
      </c>
      <c r="M63" s="17">
        <v>14517</v>
      </c>
      <c r="N63" s="17">
        <v>14608</v>
      </c>
      <c r="O63" s="17">
        <v>14759</v>
      </c>
      <c r="P63" s="17">
        <v>14764</v>
      </c>
      <c r="Q63" s="17">
        <v>14696</v>
      </c>
      <c r="R63" s="17">
        <v>14700</v>
      </c>
      <c r="S63" s="17">
        <v>14778</v>
      </c>
      <c r="T63" s="17">
        <v>14766</v>
      </c>
      <c r="U63" s="17">
        <v>14679</v>
      </c>
      <c r="V63" s="17">
        <v>14534</v>
      </c>
      <c r="W63" s="17">
        <v>14559</v>
      </c>
      <c r="X63" s="17">
        <v>14509</v>
      </c>
      <c r="Y63" s="17">
        <v>14366</v>
      </c>
      <c r="Z63" s="17">
        <v>14455</v>
      </c>
      <c r="AA63" s="17">
        <v>14546</v>
      </c>
      <c r="AB63" s="17">
        <v>14540</v>
      </c>
      <c r="AC63" s="17">
        <v>14565</v>
      </c>
      <c r="AD63" s="17">
        <v>14565</v>
      </c>
      <c r="AE63" s="17">
        <v>14740</v>
      </c>
      <c r="AF63" s="17">
        <v>14784</v>
      </c>
      <c r="AG63" s="17">
        <v>14691</v>
      </c>
      <c r="AH63" s="17">
        <v>14697</v>
      </c>
      <c r="AI63" s="17">
        <v>14683</v>
      </c>
      <c r="AJ63" s="17">
        <v>14599</v>
      </c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</row>
    <row r="64" spans="1:73" x14ac:dyDescent="0.25">
      <c r="A64" t="s">
        <v>118</v>
      </c>
      <c r="B64" s="17">
        <v>23793</v>
      </c>
      <c r="C64" s="17">
        <v>23719</v>
      </c>
      <c r="D64" s="17">
        <v>23693</v>
      </c>
      <c r="E64" s="17">
        <v>23488</v>
      </c>
      <c r="F64" s="17">
        <v>23674</v>
      </c>
      <c r="G64" s="17">
        <v>24025</v>
      </c>
      <c r="H64" s="17">
        <v>23630</v>
      </c>
      <c r="I64" s="17">
        <v>23553</v>
      </c>
      <c r="J64" s="17">
        <v>23240</v>
      </c>
      <c r="K64" s="17">
        <v>23141</v>
      </c>
      <c r="L64" s="17">
        <v>23077</v>
      </c>
      <c r="M64" s="17">
        <v>23140</v>
      </c>
      <c r="N64" s="17">
        <v>23482</v>
      </c>
      <c r="O64" s="17">
        <v>23586</v>
      </c>
      <c r="P64" s="17">
        <v>23572</v>
      </c>
      <c r="Q64" s="17">
        <v>23272</v>
      </c>
      <c r="R64" s="17">
        <v>23326</v>
      </c>
      <c r="S64" s="17">
        <v>23682</v>
      </c>
      <c r="T64" s="17">
        <v>23347</v>
      </c>
      <c r="U64" s="17">
        <v>23337</v>
      </c>
      <c r="V64" s="17">
        <v>23102</v>
      </c>
      <c r="W64" s="17">
        <v>23083</v>
      </c>
      <c r="X64" s="17">
        <v>23080</v>
      </c>
      <c r="Y64" s="17">
        <v>22955</v>
      </c>
      <c r="Z64" s="17">
        <v>23026</v>
      </c>
      <c r="AA64" s="17">
        <v>23091</v>
      </c>
      <c r="AB64" s="17">
        <v>23041</v>
      </c>
      <c r="AC64" s="17">
        <v>22959</v>
      </c>
      <c r="AD64" s="17">
        <v>22933</v>
      </c>
      <c r="AE64" s="17">
        <v>23419</v>
      </c>
      <c r="AF64" s="17">
        <v>23149</v>
      </c>
      <c r="AG64" s="17">
        <v>23149</v>
      </c>
      <c r="AH64" s="17">
        <v>23160</v>
      </c>
      <c r="AI64" s="17">
        <v>23114</v>
      </c>
      <c r="AJ64" s="17">
        <v>23157</v>
      </c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</row>
    <row r="65" spans="1:73" x14ac:dyDescent="0.25">
      <c r="A65" t="s">
        <v>119</v>
      </c>
      <c r="B65" s="17">
        <v>48940</v>
      </c>
      <c r="C65" s="17">
        <v>49144</v>
      </c>
      <c r="D65" s="17">
        <v>49114</v>
      </c>
      <c r="E65" s="17">
        <v>49165</v>
      </c>
      <c r="F65" s="17">
        <v>49585</v>
      </c>
      <c r="G65" s="17">
        <v>49780</v>
      </c>
      <c r="H65" s="17">
        <v>49305</v>
      </c>
      <c r="I65" s="17">
        <v>49047</v>
      </c>
      <c r="J65" s="17">
        <v>48616</v>
      </c>
      <c r="K65" s="17">
        <v>48982</v>
      </c>
      <c r="L65" s="17">
        <v>48795</v>
      </c>
      <c r="M65" s="17">
        <v>48834</v>
      </c>
      <c r="N65" s="17">
        <v>49027</v>
      </c>
      <c r="O65" s="17">
        <v>49281</v>
      </c>
      <c r="P65" s="17">
        <v>49293</v>
      </c>
      <c r="Q65" s="17">
        <v>48995</v>
      </c>
      <c r="R65" s="17">
        <v>49013</v>
      </c>
      <c r="S65" s="17">
        <v>49186</v>
      </c>
      <c r="T65" s="17">
        <v>48948</v>
      </c>
      <c r="U65" s="17">
        <v>48515</v>
      </c>
      <c r="V65" s="17">
        <v>48317</v>
      </c>
      <c r="W65" s="17">
        <v>48335</v>
      </c>
      <c r="X65" s="17">
        <v>48111</v>
      </c>
      <c r="Y65" s="17">
        <v>47812</v>
      </c>
      <c r="Z65" s="17">
        <v>47603</v>
      </c>
      <c r="AA65" s="17">
        <v>47732</v>
      </c>
      <c r="AB65" s="17">
        <v>47861</v>
      </c>
      <c r="AC65" s="17">
        <v>48168</v>
      </c>
      <c r="AD65" s="17">
        <v>48209</v>
      </c>
      <c r="AE65" s="17">
        <v>48893</v>
      </c>
      <c r="AF65" s="17">
        <v>48632</v>
      </c>
      <c r="AG65" s="17">
        <v>48257</v>
      </c>
      <c r="AH65" s="17">
        <v>48505</v>
      </c>
      <c r="AI65" s="17">
        <v>48493</v>
      </c>
      <c r="AJ65" s="17">
        <v>48007</v>
      </c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</row>
    <row r="66" spans="1:73" x14ac:dyDescent="0.25">
      <c r="A66" t="s">
        <v>120</v>
      </c>
      <c r="B66" s="17">
        <v>47966</v>
      </c>
      <c r="C66" s="17">
        <v>47663</v>
      </c>
      <c r="D66" s="17">
        <v>47942</v>
      </c>
      <c r="E66" s="17">
        <v>48167</v>
      </c>
      <c r="F66" s="17">
        <v>48703</v>
      </c>
      <c r="G66" s="17">
        <v>49190</v>
      </c>
      <c r="H66" s="17">
        <v>49332</v>
      </c>
      <c r="I66" s="17">
        <v>48846</v>
      </c>
      <c r="J66" s="17">
        <v>47747</v>
      </c>
      <c r="K66" s="17">
        <v>47889</v>
      </c>
      <c r="L66" s="17">
        <v>48067</v>
      </c>
      <c r="M66" s="17">
        <v>48014</v>
      </c>
      <c r="N66" s="17">
        <v>48277</v>
      </c>
      <c r="O66" s="17">
        <v>48179</v>
      </c>
      <c r="P66" s="17">
        <v>48457</v>
      </c>
      <c r="Q66" s="17">
        <v>48185</v>
      </c>
      <c r="R66" s="17">
        <v>48318</v>
      </c>
      <c r="S66" s="17">
        <v>48983</v>
      </c>
      <c r="T66" s="17">
        <v>49328</v>
      </c>
      <c r="U66" s="17">
        <v>48562</v>
      </c>
      <c r="V66" s="17">
        <v>47943</v>
      </c>
      <c r="W66" s="17">
        <v>47904</v>
      </c>
      <c r="X66" s="17">
        <v>47776</v>
      </c>
      <c r="Y66" s="17">
        <v>47482</v>
      </c>
      <c r="Z66" s="17">
        <v>47501</v>
      </c>
      <c r="AA66" s="17">
        <v>47295</v>
      </c>
      <c r="AB66" s="17">
        <v>47836</v>
      </c>
      <c r="AC66" s="17">
        <v>48030</v>
      </c>
      <c r="AD66" s="17">
        <v>48276</v>
      </c>
      <c r="AE66" s="17">
        <v>49397</v>
      </c>
      <c r="AF66" s="17">
        <v>49944</v>
      </c>
      <c r="AG66" s="17">
        <v>49248</v>
      </c>
      <c r="AH66" s="17">
        <v>48878</v>
      </c>
      <c r="AI66" s="17">
        <v>48724</v>
      </c>
      <c r="AJ66" s="17">
        <v>48437</v>
      </c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</row>
    <row r="67" spans="1:73" x14ac:dyDescent="0.25">
      <c r="A67" t="s">
        <v>64</v>
      </c>
      <c r="B67" s="17">
        <v>21137</v>
      </c>
      <c r="C67" s="17">
        <v>21035</v>
      </c>
      <c r="D67" s="17">
        <v>20698</v>
      </c>
      <c r="E67" s="17">
        <v>20335</v>
      </c>
      <c r="F67" s="17">
        <v>20776</v>
      </c>
      <c r="G67" s="17">
        <v>21309</v>
      </c>
      <c r="H67" s="17">
        <v>21370</v>
      </c>
      <c r="I67" s="17">
        <v>21321</v>
      </c>
      <c r="J67" s="17">
        <v>20582</v>
      </c>
      <c r="K67" s="17">
        <v>20610</v>
      </c>
      <c r="L67" s="17">
        <v>20064</v>
      </c>
      <c r="M67" s="17">
        <v>20134</v>
      </c>
      <c r="N67" s="17">
        <v>20968</v>
      </c>
      <c r="O67" s="17">
        <v>21090</v>
      </c>
      <c r="P67" s="17">
        <v>20709</v>
      </c>
      <c r="Q67" s="17">
        <v>20242</v>
      </c>
      <c r="R67" s="17">
        <v>20346</v>
      </c>
      <c r="S67" s="17">
        <v>20997</v>
      </c>
      <c r="T67" s="17">
        <v>21055</v>
      </c>
      <c r="U67" s="17">
        <v>20908</v>
      </c>
      <c r="V67" s="17">
        <v>20518</v>
      </c>
      <c r="W67" s="17">
        <v>20291</v>
      </c>
      <c r="X67" s="17">
        <v>19892</v>
      </c>
      <c r="Y67" s="17">
        <v>20340</v>
      </c>
      <c r="Z67" s="17">
        <v>21010</v>
      </c>
      <c r="AA67" s="17">
        <v>21069</v>
      </c>
      <c r="AB67" s="17">
        <v>20752</v>
      </c>
      <c r="AC67" s="17">
        <v>20329</v>
      </c>
      <c r="AD67" s="17">
        <v>20349</v>
      </c>
      <c r="AE67" s="17">
        <v>21113</v>
      </c>
      <c r="AF67" s="17">
        <v>21249</v>
      </c>
      <c r="AG67" s="17">
        <v>21133</v>
      </c>
      <c r="AH67" s="17">
        <v>20911</v>
      </c>
      <c r="AI67" s="17">
        <v>20802</v>
      </c>
      <c r="AJ67" s="17">
        <v>20608</v>
      </c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</row>
    <row r="68" spans="1:73" x14ac:dyDescent="0.25">
      <c r="A68" t="s">
        <v>121</v>
      </c>
      <c r="B68" s="17">
        <v>19632</v>
      </c>
      <c r="C68" s="17">
        <v>19658</v>
      </c>
      <c r="D68" s="17">
        <v>19592</v>
      </c>
      <c r="E68" s="17">
        <v>19724</v>
      </c>
      <c r="F68" s="17">
        <v>19864</v>
      </c>
      <c r="G68" s="17">
        <v>20001</v>
      </c>
      <c r="H68" s="17">
        <v>19825</v>
      </c>
      <c r="I68" s="17">
        <v>19682</v>
      </c>
      <c r="J68" s="17">
        <v>19474</v>
      </c>
      <c r="K68" s="17">
        <v>19664</v>
      </c>
      <c r="L68" s="17">
        <v>19590</v>
      </c>
      <c r="M68" s="17">
        <v>19489</v>
      </c>
      <c r="N68" s="17">
        <v>19628</v>
      </c>
      <c r="O68" s="17">
        <v>19784</v>
      </c>
      <c r="P68" s="17">
        <v>19753</v>
      </c>
      <c r="Q68" s="17">
        <v>19713</v>
      </c>
      <c r="R68" s="17">
        <v>19755</v>
      </c>
      <c r="S68" s="17">
        <v>19916</v>
      </c>
      <c r="T68" s="17">
        <v>19889</v>
      </c>
      <c r="U68" s="17">
        <v>19758</v>
      </c>
      <c r="V68" s="17">
        <v>19545</v>
      </c>
      <c r="W68" s="17">
        <v>19593</v>
      </c>
      <c r="X68" s="17">
        <v>19547</v>
      </c>
      <c r="Y68" s="17">
        <v>19327</v>
      </c>
      <c r="Z68" s="17">
        <v>19377</v>
      </c>
      <c r="AA68" s="17">
        <v>19480</v>
      </c>
      <c r="AB68" s="17">
        <v>19492</v>
      </c>
      <c r="AC68" s="17">
        <v>19566</v>
      </c>
      <c r="AD68" s="17">
        <v>19601</v>
      </c>
      <c r="AE68" s="17">
        <v>19891</v>
      </c>
      <c r="AF68" s="17">
        <v>19899</v>
      </c>
      <c r="AG68" s="17">
        <v>19769</v>
      </c>
      <c r="AH68" s="17">
        <v>19781</v>
      </c>
      <c r="AI68" s="17">
        <v>19812</v>
      </c>
      <c r="AJ68" s="17">
        <v>19709</v>
      </c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</row>
    <row r="69" spans="1:73" x14ac:dyDescent="0.25">
      <c r="A69" t="s">
        <v>122</v>
      </c>
      <c r="B69" s="17">
        <v>31202</v>
      </c>
      <c r="C69" s="17">
        <v>31090</v>
      </c>
      <c r="D69" s="17">
        <v>30983</v>
      </c>
      <c r="E69" s="17">
        <v>30909</v>
      </c>
      <c r="F69" s="17">
        <v>31239</v>
      </c>
      <c r="G69" s="17">
        <v>31423</v>
      </c>
      <c r="H69" s="17">
        <v>31370</v>
      </c>
      <c r="I69" s="17">
        <v>31244</v>
      </c>
      <c r="J69" s="17">
        <v>30935</v>
      </c>
      <c r="K69" s="17">
        <v>30975</v>
      </c>
      <c r="L69" s="17">
        <v>30866</v>
      </c>
      <c r="M69" s="17">
        <v>30979</v>
      </c>
      <c r="N69" s="17">
        <v>30914</v>
      </c>
      <c r="O69" s="17">
        <v>31047</v>
      </c>
      <c r="P69" s="17">
        <v>31022</v>
      </c>
      <c r="Q69" s="17">
        <v>30855</v>
      </c>
      <c r="R69" s="17">
        <v>30969</v>
      </c>
      <c r="S69" s="17">
        <v>31206</v>
      </c>
      <c r="T69" s="17">
        <v>31200</v>
      </c>
      <c r="U69" s="17">
        <v>31004</v>
      </c>
      <c r="V69" s="17">
        <v>30785</v>
      </c>
      <c r="W69" s="17">
        <v>30904</v>
      </c>
      <c r="X69" s="17">
        <v>30607</v>
      </c>
      <c r="Y69" s="17">
        <v>30599</v>
      </c>
      <c r="Z69" s="17">
        <v>30726</v>
      </c>
      <c r="AA69" s="17">
        <v>30617</v>
      </c>
      <c r="AB69" s="17">
        <v>30599</v>
      </c>
      <c r="AC69" s="17">
        <v>30545</v>
      </c>
      <c r="AD69" s="17">
        <v>30679</v>
      </c>
      <c r="AE69" s="17">
        <v>31082</v>
      </c>
      <c r="AF69" s="17">
        <v>31103</v>
      </c>
      <c r="AG69" s="17">
        <v>30979</v>
      </c>
      <c r="AH69" s="17">
        <v>30907</v>
      </c>
      <c r="AI69" s="17">
        <v>30892</v>
      </c>
      <c r="AJ69" s="17">
        <v>30697</v>
      </c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</row>
    <row r="70" spans="1:73" x14ac:dyDescent="0.25">
      <c r="A70" t="s">
        <v>42</v>
      </c>
      <c r="B70" s="17">
        <v>2346</v>
      </c>
      <c r="C70" s="17">
        <v>2308</v>
      </c>
      <c r="D70" s="17">
        <v>2300</v>
      </c>
      <c r="E70" s="17">
        <v>2275</v>
      </c>
      <c r="F70" s="17">
        <v>2415</v>
      </c>
      <c r="G70" s="17">
        <v>2623</v>
      </c>
      <c r="H70" s="17">
        <v>2855</v>
      </c>
      <c r="I70" s="17">
        <v>2788</v>
      </c>
      <c r="J70" s="17">
        <v>2477</v>
      </c>
      <c r="K70" s="17">
        <v>2348</v>
      </c>
      <c r="L70" s="17">
        <v>2278</v>
      </c>
      <c r="M70" s="17">
        <v>2266</v>
      </c>
      <c r="N70" s="17">
        <v>2293</v>
      </c>
      <c r="O70" s="17">
        <v>2272</v>
      </c>
      <c r="P70" s="17">
        <v>2254</v>
      </c>
      <c r="Q70" s="17">
        <v>2242</v>
      </c>
      <c r="R70" s="17">
        <v>2323</v>
      </c>
      <c r="S70" s="17">
        <v>2477</v>
      </c>
      <c r="T70" s="17">
        <v>2734</v>
      </c>
      <c r="U70" s="17">
        <v>2789</v>
      </c>
      <c r="V70" s="17">
        <v>2417</v>
      </c>
      <c r="W70" s="17">
        <v>2314</v>
      </c>
      <c r="X70" s="17">
        <v>2208</v>
      </c>
      <c r="Y70" s="17">
        <v>2208</v>
      </c>
      <c r="Z70" s="17">
        <v>2228</v>
      </c>
      <c r="AA70" s="17">
        <v>2234</v>
      </c>
      <c r="AB70" s="17">
        <v>2231</v>
      </c>
      <c r="AC70" s="17">
        <v>2196</v>
      </c>
      <c r="AD70" s="17">
        <v>2269</v>
      </c>
      <c r="AE70" s="17">
        <v>2511</v>
      </c>
      <c r="AF70" s="17">
        <v>2761</v>
      </c>
      <c r="AG70" s="17">
        <v>2754</v>
      </c>
      <c r="AH70" s="17">
        <v>2416</v>
      </c>
      <c r="AI70" s="17">
        <v>2317</v>
      </c>
      <c r="AJ70" s="17">
        <v>2254</v>
      </c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</row>
    <row r="71" spans="1:73" x14ac:dyDescent="0.25">
      <c r="A71" t="s">
        <v>123</v>
      </c>
      <c r="B71" s="17">
        <v>13293</v>
      </c>
      <c r="C71" s="17">
        <v>13234</v>
      </c>
      <c r="D71" s="17">
        <v>13259</v>
      </c>
      <c r="E71" s="17">
        <v>13290</v>
      </c>
      <c r="F71" s="17">
        <v>13444</v>
      </c>
      <c r="G71" s="17">
        <v>13604</v>
      </c>
      <c r="H71" s="17">
        <v>13670</v>
      </c>
      <c r="I71" s="17">
        <v>13463</v>
      </c>
      <c r="J71" s="17">
        <v>13164</v>
      </c>
      <c r="K71" s="17">
        <v>13202</v>
      </c>
      <c r="L71" s="17">
        <v>13271</v>
      </c>
      <c r="M71" s="17">
        <v>13228</v>
      </c>
      <c r="N71" s="17">
        <v>13342</v>
      </c>
      <c r="O71" s="17">
        <v>13328</v>
      </c>
      <c r="P71" s="17">
        <v>13387</v>
      </c>
      <c r="Q71" s="17">
        <v>13306</v>
      </c>
      <c r="R71" s="17">
        <v>13343</v>
      </c>
      <c r="S71" s="17">
        <v>13551</v>
      </c>
      <c r="T71" s="17">
        <v>13644</v>
      </c>
      <c r="U71" s="17">
        <v>13415</v>
      </c>
      <c r="V71" s="17">
        <v>13230</v>
      </c>
      <c r="W71" s="17">
        <v>13217</v>
      </c>
      <c r="X71" s="17">
        <v>13216</v>
      </c>
      <c r="Y71" s="17">
        <v>13098</v>
      </c>
      <c r="Z71" s="17">
        <v>13107</v>
      </c>
      <c r="AA71" s="17">
        <v>13091</v>
      </c>
      <c r="AB71" s="17">
        <v>13210</v>
      </c>
      <c r="AC71" s="17">
        <v>13254</v>
      </c>
      <c r="AD71" s="17">
        <v>13313</v>
      </c>
      <c r="AE71" s="17">
        <v>13664</v>
      </c>
      <c r="AF71" s="17">
        <v>13831</v>
      </c>
      <c r="AG71" s="17">
        <v>13575</v>
      </c>
      <c r="AH71" s="17">
        <v>13482</v>
      </c>
      <c r="AI71" s="17">
        <v>13422</v>
      </c>
      <c r="AJ71" s="17">
        <v>13413</v>
      </c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</row>
    <row r="72" spans="1:73" x14ac:dyDescent="0.25">
      <c r="A72" t="s">
        <v>124</v>
      </c>
      <c r="B72" s="17">
        <v>19782</v>
      </c>
      <c r="C72" s="17">
        <v>19659</v>
      </c>
      <c r="D72" s="17">
        <v>19745</v>
      </c>
      <c r="E72" s="17">
        <v>19593</v>
      </c>
      <c r="F72" s="17">
        <v>19731</v>
      </c>
      <c r="G72" s="17">
        <v>19913</v>
      </c>
      <c r="H72" s="17">
        <v>19977</v>
      </c>
      <c r="I72" s="17">
        <v>19782</v>
      </c>
      <c r="J72" s="17">
        <v>19322</v>
      </c>
      <c r="K72" s="17">
        <v>19394</v>
      </c>
      <c r="L72" s="17">
        <v>19450</v>
      </c>
      <c r="M72" s="17">
        <v>19548</v>
      </c>
      <c r="N72" s="17">
        <v>19724</v>
      </c>
      <c r="O72" s="17">
        <v>19685</v>
      </c>
      <c r="P72" s="17">
        <v>19791</v>
      </c>
      <c r="Q72" s="17">
        <v>19566</v>
      </c>
      <c r="R72" s="17">
        <v>19608</v>
      </c>
      <c r="S72" s="17">
        <v>19751</v>
      </c>
      <c r="T72" s="17">
        <v>19969</v>
      </c>
      <c r="U72" s="17">
        <v>19712</v>
      </c>
      <c r="V72" s="17">
        <v>19355</v>
      </c>
      <c r="W72" s="17">
        <v>19405</v>
      </c>
      <c r="X72" s="17">
        <v>19340</v>
      </c>
      <c r="Y72" s="17">
        <v>19317</v>
      </c>
      <c r="Z72" s="17">
        <v>19468</v>
      </c>
      <c r="AA72" s="17">
        <v>19340</v>
      </c>
      <c r="AB72" s="17">
        <v>19513</v>
      </c>
      <c r="AC72" s="17">
        <v>19456</v>
      </c>
      <c r="AD72" s="17">
        <v>19476</v>
      </c>
      <c r="AE72" s="17">
        <v>19966</v>
      </c>
      <c r="AF72" s="17">
        <v>20271</v>
      </c>
      <c r="AG72" s="17">
        <v>20009</v>
      </c>
      <c r="AH72" s="17">
        <v>19810</v>
      </c>
      <c r="AI72" s="17">
        <v>19715</v>
      </c>
      <c r="AJ72" s="17">
        <v>19626</v>
      </c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</row>
    <row r="73" spans="1:73" x14ac:dyDescent="0.25">
      <c r="A73" t="s">
        <v>125</v>
      </c>
      <c r="B73" s="17">
        <v>394774</v>
      </c>
      <c r="C73" s="17">
        <v>392988</v>
      </c>
      <c r="D73" s="17">
        <v>395158</v>
      </c>
      <c r="E73" s="17">
        <v>397005</v>
      </c>
      <c r="F73" s="17">
        <v>402359</v>
      </c>
      <c r="G73" s="17">
        <v>407296</v>
      </c>
      <c r="H73" s="17">
        <v>407256</v>
      </c>
      <c r="I73" s="17">
        <v>403324</v>
      </c>
      <c r="J73" s="17">
        <v>395907</v>
      </c>
      <c r="K73" s="17">
        <v>396824</v>
      </c>
      <c r="L73" s="17">
        <v>396613</v>
      </c>
      <c r="M73" s="17">
        <v>397639</v>
      </c>
      <c r="N73" s="17">
        <v>396193</v>
      </c>
      <c r="O73" s="17">
        <v>395691</v>
      </c>
      <c r="P73" s="17">
        <v>398579</v>
      </c>
      <c r="Q73" s="17">
        <v>397042</v>
      </c>
      <c r="R73" s="17">
        <v>399627</v>
      </c>
      <c r="S73" s="17">
        <v>405425</v>
      </c>
      <c r="T73" s="17">
        <v>406964</v>
      </c>
      <c r="U73" s="17">
        <v>402260</v>
      </c>
      <c r="V73" s="17">
        <v>396366</v>
      </c>
      <c r="W73" s="17">
        <v>396255</v>
      </c>
      <c r="X73" s="17">
        <v>395128</v>
      </c>
      <c r="Y73" s="17">
        <v>392381</v>
      </c>
      <c r="Z73" s="17">
        <v>392984</v>
      </c>
      <c r="AA73" s="17">
        <v>391905</v>
      </c>
      <c r="AB73" s="17">
        <v>394949</v>
      </c>
      <c r="AC73" s="17">
        <v>397129</v>
      </c>
      <c r="AD73" s="17">
        <v>399208</v>
      </c>
      <c r="AE73" s="17">
        <v>408618</v>
      </c>
      <c r="AF73" s="17">
        <v>410579</v>
      </c>
      <c r="AG73" s="17">
        <v>405015</v>
      </c>
      <c r="AH73" s="17">
        <v>403587</v>
      </c>
      <c r="AI73" s="17">
        <v>400599</v>
      </c>
      <c r="AJ73" s="17">
        <v>397465</v>
      </c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</row>
    <row r="74" spans="1:73" x14ac:dyDescent="0.25">
      <c r="A74" t="s">
        <v>126</v>
      </c>
      <c r="B74" s="17">
        <v>27638</v>
      </c>
      <c r="C74" s="17">
        <v>27491</v>
      </c>
      <c r="D74" s="17">
        <v>27616</v>
      </c>
      <c r="E74" s="17">
        <v>27335</v>
      </c>
      <c r="F74" s="17">
        <v>27641</v>
      </c>
      <c r="G74" s="17">
        <v>28009</v>
      </c>
      <c r="H74" s="17">
        <v>28010</v>
      </c>
      <c r="I74" s="17">
        <v>27730</v>
      </c>
      <c r="J74" s="17">
        <v>27195</v>
      </c>
      <c r="K74" s="17">
        <v>27264</v>
      </c>
      <c r="L74" s="17">
        <v>27265</v>
      </c>
      <c r="M74" s="17">
        <v>27412</v>
      </c>
      <c r="N74" s="17">
        <v>27628</v>
      </c>
      <c r="O74" s="17">
        <v>27609</v>
      </c>
      <c r="P74" s="17">
        <v>27793</v>
      </c>
      <c r="Q74" s="17">
        <v>27353</v>
      </c>
      <c r="R74" s="17">
        <v>27456</v>
      </c>
      <c r="S74" s="17">
        <v>27931</v>
      </c>
      <c r="T74" s="17">
        <v>28034</v>
      </c>
      <c r="U74" s="17">
        <v>27701</v>
      </c>
      <c r="V74" s="17">
        <v>27221</v>
      </c>
      <c r="W74" s="17">
        <v>27226</v>
      </c>
      <c r="X74" s="17">
        <v>27116</v>
      </c>
      <c r="Y74" s="17">
        <v>27019</v>
      </c>
      <c r="Z74" s="17">
        <v>27450</v>
      </c>
      <c r="AA74" s="17">
        <v>27302</v>
      </c>
      <c r="AB74" s="17">
        <v>27507</v>
      </c>
      <c r="AC74" s="17">
        <v>27338</v>
      </c>
      <c r="AD74" s="17">
        <v>27431</v>
      </c>
      <c r="AE74" s="17">
        <v>28151</v>
      </c>
      <c r="AF74" s="17">
        <v>28288</v>
      </c>
      <c r="AG74" s="17">
        <v>27883</v>
      </c>
      <c r="AH74" s="17">
        <v>27705</v>
      </c>
      <c r="AI74" s="17">
        <v>27487</v>
      </c>
      <c r="AJ74" s="17">
        <v>27358</v>
      </c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</row>
    <row r="75" spans="1:73" x14ac:dyDescent="0.25">
      <c r="A75" t="s">
        <v>127</v>
      </c>
      <c r="B75" s="17">
        <v>22618</v>
      </c>
      <c r="C75" s="17">
        <v>22700</v>
      </c>
      <c r="D75" s="17">
        <v>22646</v>
      </c>
      <c r="E75" s="17">
        <v>22692</v>
      </c>
      <c r="F75" s="17">
        <v>22937</v>
      </c>
      <c r="G75" s="17">
        <v>23105</v>
      </c>
      <c r="H75" s="17">
        <v>22869</v>
      </c>
      <c r="I75" s="17">
        <v>22700</v>
      </c>
      <c r="J75" s="17">
        <v>22531</v>
      </c>
      <c r="K75" s="17">
        <v>22734</v>
      </c>
      <c r="L75" s="17">
        <v>22677</v>
      </c>
      <c r="M75" s="17">
        <v>22579</v>
      </c>
      <c r="N75" s="17">
        <v>22690</v>
      </c>
      <c r="O75" s="17">
        <v>22764</v>
      </c>
      <c r="P75" s="17">
        <v>22738</v>
      </c>
      <c r="Q75" s="17">
        <v>22708</v>
      </c>
      <c r="R75" s="17">
        <v>22784</v>
      </c>
      <c r="S75" s="17">
        <v>22930</v>
      </c>
      <c r="T75" s="17">
        <v>22720</v>
      </c>
      <c r="U75" s="17">
        <v>22453</v>
      </c>
      <c r="V75" s="17">
        <v>22433</v>
      </c>
      <c r="W75" s="17">
        <v>22431</v>
      </c>
      <c r="X75" s="17">
        <v>22306</v>
      </c>
      <c r="Y75" s="17">
        <v>22119</v>
      </c>
      <c r="Z75" s="17">
        <v>21993</v>
      </c>
      <c r="AA75" s="17">
        <v>22085</v>
      </c>
      <c r="AB75" s="17">
        <v>22159</v>
      </c>
      <c r="AC75" s="17">
        <v>22303</v>
      </c>
      <c r="AD75" s="17">
        <v>22335</v>
      </c>
      <c r="AE75" s="17">
        <v>22757</v>
      </c>
      <c r="AF75" s="17">
        <v>22576</v>
      </c>
      <c r="AG75" s="17">
        <v>22357</v>
      </c>
      <c r="AH75" s="17">
        <v>22553</v>
      </c>
      <c r="AI75" s="17">
        <v>22538</v>
      </c>
      <c r="AJ75" s="17">
        <v>22304</v>
      </c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</row>
    <row r="76" spans="1:73" x14ac:dyDescent="0.25">
      <c r="A76" t="s">
        <v>45</v>
      </c>
      <c r="B76" s="17">
        <v>28690</v>
      </c>
      <c r="C76" s="17">
        <v>28674</v>
      </c>
      <c r="D76" s="17">
        <v>28707</v>
      </c>
      <c r="E76" s="17">
        <v>28577</v>
      </c>
      <c r="F76" s="17">
        <v>28585</v>
      </c>
      <c r="G76" s="17">
        <v>28877</v>
      </c>
      <c r="H76" s="17">
        <v>29049</v>
      </c>
      <c r="I76" s="17">
        <v>28689</v>
      </c>
      <c r="J76" s="17">
        <v>28116</v>
      </c>
      <c r="K76" s="17">
        <v>28048</v>
      </c>
      <c r="L76" s="17">
        <v>28020</v>
      </c>
      <c r="M76" s="17">
        <v>27954</v>
      </c>
      <c r="N76" s="17">
        <v>28311</v>
      </c>
      <c r="O76" s="17">
        <v>28634</v>
      </c>
      <c r="P76" s="17">
        <v>28484</v>
      </c>
      <c r="Q76" s="17">
        <v>28269</v>
      </c>
      <c r="R76" s="17">
        <v>28029</v>
      </c>
      <c r="S76" s="17">
        <v>28366</v>
      </c>
      <c r="T76" s="17">
        <v>28625</v>
      </c>
      <c r="U76" s="17">
        <v>28457</v>
      </c>
      <c r="V76" s="17">
        <v>27937</v>
      </c>
      <c r="W76" s="17">
        <v>27795</v>
      </c>
      <c r="X76" s="17">
        <v>27633</v>
      </c>
      <c r="Y76" s="17">
        <v>27535</v>
      </c>
      <c r="Z76" s="17">
        <v>27944</v>
      </c>
      <c r="AA76" s="17">
        <v>28075</v>
      </c>
      <c r="AB76" s="17">
        <v>28069</v>
      </c>
      <c r="AC76" s="17">
        <v>28008</v>
      </c>
      <c r="AD76" s="17">
        <v>27733</v>
      </c>
      <c r="AE76" s="17">
        <v>28324</v>
      </c>
      <c r="AF76" s="17">
        <v>28653</v>
      </c>
      <c r="AG76" s="17">
        <v>28381</v>
      </c>
      <c r="AH76" s="17">
        <v>28212</v>
      </c>
      <c r="AI76" s="17">
        <v>28154</v>
      </c>
      <c r="AJ76" s="17">
        <v>28218</v>
      </c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</row>
    <row r="77" spans="1:73" x14ac:dyDescent="0.25">
      <c r="A77" t="s">
        <v>128</v>
      </c>
      <c r="B77" s="17">
        <v>30629</v>
      </c>
      <c r="C77" s="17">
        <v>30751</v>
      </c>
      <c r="D77" s="17">
        <v>30733</v>
      </c>
      <c r="E77" s="17">
        <v>31439</v>
      </c>
      <c r="F77" s="17">
        <v>31814</v>
      </c>
      <c r="G77" s="17">
        <v>32439</v>
      </c>
      <c r="H77" s="17">
        <v>32965</v>
      </c>
      <c r="I77" s="17">
        <v>32454</v>
      </c>
      <c r="J77" s="17">
        <v>31422</v>
      </c>
      <c r="K77" s="17">
        <v>31428</v>
      </c>
      <c r="L77" s="17">
        <v>30916</v>
      </c>
      <c r="M77" s="17">
        <v>30986</v>
      </c>
      <c r="N77" s="17">
        <v>31142</v>
      </c>
      <c r="O77" s="17">
        <v>31574</v>
      </c>
      <c r="P77" s="17">
        <v>31535</v>
      </c>
      <c r="Q77" s="17">
        <v>31502</v>
      </c>
      <c r="R77" s="17">
        <v>31510</v>
      </c>
      <c r="S77" s="17">
        <v>32115</v>
      </c>
      <c r="T77" s="17">
        <v>32489</v>
      </c>
      <c r="U77" s="17">
        <v>32293</v>
      </c>
      <c r="V77" s="17">
        <v>31606</v>
      </c>
      <c r="W77" s="17">
        <v>31270</v>
      </c>
      <c r="X77" s="17">
        <v>30941</v>
      </c>
      <c r="Y77" s="17">
        <v>30517</v>
      </c>
      <c r="Z77" s="17">
        <v>30820</v>
      </c>
      <c r="AA77" s="17">
        <v>31041</v>
      </c>
      <c r="AB77" s="17">
        <v>30975</v>
      </c>
      <c r="AC77" s="17">
        <v>31252</v>
      </c>
      <c r="AD77" s="17">
        <v>31054</v>
      </c>
      <c r="AE77" s="17">
        <v>31818</v>
      </c>
      <c r="AF77" s="17">
        <v>32143</v>
      </c>
      <c r="AG77" s="17">
        <v>31907</v>
      </c>
      <c r="AH77" s="17">
        <v>31643</v>
      </c>
      <c r="AI77" s="17">
        <v>31505</v>
      </c>
      <c r="AJ77" s="17">
        <v>31829</v>
      </c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</row>
    <row r="78" spans="1:73" x14ac:dyDescent="0.25">
      <c r="A78" t="s">
        <v>129</v>
      </c>
      <c r="B78" s="17">
        <v>103170</v>
      </c>
      <c r="C78" s="17">
        <v>102763</v>
      </c>
      <c r="D78" s="17">
        <v>103343</v>
      </c>
      <c r="E78" s="17">
        <v>103789</v>
      </c>
      <c r="F78" s="17">
        <v>105143</v>
      </c>
      <c r="G78" s="17">
        <v>106446</v>
      </c>
      <c r="H78" s="17">
        <v>106280</v>
      </c>
      <c r="I78" s="17">
        <v>105204</v>
      </c>
      <c r="J78" s="17">
        <v>103511</v>
      </c>
      <c r="K78" s="17">
        <v>103712</v>
      </c>
      <c r="L78" s="17">
        <v>103509</v>
      </c>
      <c r="M78" s="17">
        <v>103785</v>
      </c>
      <c r="N78" s="17">
        <v>103503</v>
      </c>
      <c r="O78" s="17">
        <v>103500</v>
      </c>
      <c r="P78" s="17">
        <v>104179</v>
      </c>
      <c r="Q78" s="17">
        <v>103682</v>
      </c>
      <c r="R78" s="17">
        <v>104467</v>
      </c>
      <c r="S78" s="17">
        <v>105966</v>
      </c>
      <c r="T78" s="17">
        <v>106224</v>
      </c>
      <c r="U78" s="17">
        <v>105084</v>
      </c>
      <c r="V78" s="17">
        <v>103680</v>
      </c>
      <c r="W78" s="17">
        <v>103611</v>
      </c>
      <c r="X78" s="17">
        <v>103304</v>
      </c>
      <c r="Y78" s="17">
        <v>102569</v>
      </c>
      <c r="Z78" s="17">
        <v>102976</v>
      </c>
      <c r="AA78" s="17">
        <v>102700</v>
      </c>
      <c r="AB78" s="17">
        <v>103401</v>
      </c>
      <c r="AC78" s="17">
        <v>103944</v>
      </c>
      <c r="AD78" s="17">
        <v>104434</v>
      </c>
      <c r="AE78" s="17">
        <v>106766</v>
      </c>
      <c r="AF78" s="17">
        <v>107201</v>
      </c>
      <c r="AG78" s="17">
        <v>105838</v>
      </c>
      <c r="AH78" s="17">
        <v>105567</v>
      </c>
      <c r="AI78" s="17">
        <v>104723</v>
      </c>
      <c r="AJ78" s="17">
        <v>103766</v>
      </c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</row>
    <row r="79" spans="1:73" x14ac:dyDescent="0.25">
      <c r="A79" t="s">
        <v>130</v>
      </c>
      <c r="B79" s="17">
        <v>25494</v>
      </c>
      <c r="C79" s="17">
        <v>25622</v>
      </c>
      <c r="D79" s="17">
        <v>25583</v>
      </c>
      <c r="E79" s="17">
        <v>25622</v>
      </c>
      <c r="F79" s="17">
        <v>25807</v>
      </c>
      <c r="G79" s="17">
        <v>25916</v>
      </c>
      <c r="H79" s="17">
        <v>25692</v>
      </c>
      <c r="I79" s="17">
        <v>25569</v>
      </c>
      <c r="J79" s="17">
        <v>25363</v>
      </c>
      <c r="K79" s="17">
        <v>25543</v>
      </c>
      <c r="L79" s="17">
        <v>25450</v>
      </c>
      <c r="M79" s="17">
        <v>25454</v>
      </c>
      <c r="N79" s="17">
        <v>25560</v>
      </c>
      <c r="O79" s="17">
        <v>25678</v>
      </c>
      <c r="P79" s="17">
        <v>25705</v>
      </c>
      <c r="Q79" s="17">
        <v>25563</v>
      </c>
      <c r="R79" s="17">
        <v>25541</v>
      </c>
      <c r="S79" s="17">
        <v>25603</v>
      </c>
      <c r="T79" s="17">
        <v>25452</v>
      </c>
      <c r="U79" s="17">
        <v>25225</v>
      </c>
      <c r="V79" s="17">
        <v>25112</v>
      </c>
      <c r="W79" s="17">
        <v>25135</v>
      </c>
      <c r="X79" s="17">
        <v>25031</v>
      </c>
      <c r="Y79" s="17">
        <v>24918</v>
      </c>
      <c r="Z79" s="17">
        <v>24865</v>
      </c>
      <c r="AA79" s="17">
        <v>24932</v>
      </c>
      <c r="AB79" s="17">
        <v>24989</v>
      </c>
      <c r="AC79" s="17">
        <v>25138</v>
      </c>
      <c r="AD79" s="17">
        <v>25124</v>
      </c>
      <c r="AE79" s="17">
        <v>25489</v>
      </c>
      <c r="AF79" s="17">
        <v>25388</v>
      </c>
      <c r="AG79" s="17">
        <v>25194</v>
      </c>
      <c r="AH79" s="17">
        <v>25267</v>
      </c>
      <c r="AI79" s="17">
        <v>25280</v>
      </c>
      <c r="AJ79" s="17">
        <v>25011</v>
      </c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</row>
    <row r="80" spans="1:73" x14ac:dyDescent="0.25">
      <c r="A80" t="s">
        <v>131</v>
      </c>
      <c r="B80" s="17">
        <v>177386</v>
      </c>
      <c r="C80" s="17">
        <v>176858</v>
      </c>
      <c r="D80" s="17">
        <v>177693</v>
      </c>
      <c r="E80" s="17">
        <v>178157</v>
      </c>
      <c r="F80" s="17">
        <v>180342</v>
      </c>
      <c r="G80" s="17">
        <v>182490</v>
      </c>
      <c r="H80" s="17">
        <v>182875</v>
      </c>
      <c r="I80" s="17">
        <v>181110</v>
      </c>
      <c r="J80" s="17">
        <v>177457</v>
      </c>
      <c r="K80" s="17">
        <v>177836</v>
      </c>
      <c r="L80" s="17">
        <v>177631</v>
      </c>
      <c r="M80" s="17">
        <v>178155</v>
      </c>
      <c r="N80" s="17">
        <v>177858</v>
      </c>
      <c r="O80" s="17">
        <v>177959</v>
      </c>
      <c r="P80" s="17">
        <v>179052</v>
      </c>
      <c r="Q80" s="17">
        <v>178129</v>
      </c>
      <c r="R80" s="17">
        <v>179214</v>
      </c>
      <c r="S80" s="17">
        <v>181857</v>
      </c>
      <c r="T80" s="17">
        <v>182835</v>
      </c>
      <c r="U80" s="17">
        <v>180749</v>
      </c>
      <c r="V80" s="17">
        <v>177551</v>
      </c>
      <c r="W80" s="17">
        <v>177443</v>
      </c>
      <c r="X80" s="17">
        <v>176972</v>
      </c>
      <c r="Y80" s="17">
        <v>175769</v>
      </c>
      <c r="Z80" s="17">
        <v>176433</v>
      </c>
      <c r="AA80" s="17">
        <v>176072</v>
      </c>
      <c r="AB80" s="17">
        <v>177119</v>
      </c>
      <c r="AC80" s="17">
        <v>177856</v>
      </c>
      <c r="AD80" s="17">
        <v>178704</v>
      </c>
      <c r="AE80" s="17">
        <v>182737</v>
      </c>
      <c r="AF80" s="17">
        <v>184315</v>
      </c>
      <c r="AG80" s="17">
        <v>181991</v>
      </c>
      <c r="AH80" s="17">
        <v>180551</v>
      </c>
      <c r="AI80" s="17">
        <v>179290</v>
      </c>
      <c r="AJ80" s="17">
        <v>178042</v>
      </c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</row>
    <row r="81" spans="1:73" x14ac:dyDescent="0.25">
      <c r="A81" t="s">
        <v>132</v>
      </c>
      <c r="B81" s="17">
        <v>12748</v>
      </c>
      <c r="C81" s="17">
        <v>13239</v>
      </c>
      <c r="D81" s="17">
        <v>13162</v>
      </c>
      <c r="E81" s="17">
        <v>13581</v>
      </c>
      <c r="F81" s="17">
        <v>13489</v>
      </c>
      <c r="G81" s="17">
        <v>13177</v>
      </c>
      <c r="H81" s="17">
        <v>13068</v>
      </c>
      <c r="I81" s="17">
        <v>12911</v>
      </c>
      <c r="J81" s="17">
        <v>12944</v>
      </c>
      <c r="K81" s="17">
        <v>13314</v>
      </c>
      <c r="L81" s="17">
        <v>13308</v>
      </c>
      <c r="M81" s="17">
        <v>13196</v>
      </c>
      <c r="N81" s="17">
        <v>12681</v>
      </c>
      <c r="O81" s="17">
        <v>13344</v>
      </c>
      <c r="P81" s="17">
        <v>13277</v>
      </c>
      <c r="Q81" s="17">
        <v>13581</v>
      </c>
      <c r="R81" s="17">
        <v>13391</v>
      </c>
      <c r="S81" s="17">
        <v>13145</v>
      </c>
      <c r="T81" s="17">
        <v>12981</v>
      </c>
      <c r="U81" s="17">
        <v>12812</v>
      </c>
      <c r="V81" s="17">
        <v>13015</v>
      </c>
      <c r="W81" s="17">
        <v>13241</v>
      </c>
      <c r="X81" s="17">
        <v>13144</v>
      </c>
      <c r="Y81" s="17">
        <v>12903</v>
      </c>
      <c r="Z81" s="17">
        <v>12873</v>
      </c>
      <c r="AA81" s="17">
        <v>13274</v>
      </c>
      <c r="AB81" s="17">
        <v>13242</v>
      </c>
      <c r="AC81" s="17">
        <v>13470</v>
      </c>
      <c r="AD81" s="17">
        <v>13235</v>
      </c>
      <c r="AE81" s="17">
        <v>13096</v>
      </c>
      <c r="AF81" s="17">
        <v>13014</v>
      </c>
      <c r="AG81" s="17">
        <v>12764</v>
      </c>
      <c r="AH81" s="17">
        <v>13583</v>
      </c>
      <c r="AI81" s="17">
        <v>13632</v>
      </c>
      <c r="AJ81" s="17">
        <v>13561</v>
      </c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</row>
    <row r="82" spans="1:73" x14ac:dyDescent="0.25">
      <c r="A82" t="s">
        <v>133</v>
      </c>
      <c r="B82" s="17">
        <v>72548</v>
      </c>
      <c r="C82" s="17">
        <v>75012</v>
      </c>
      <c r="D82" s="17">
        <v>74557</v>
      </c>
      <c r="E82" s="17">
        <v>75970</v>
      </c>
      <c r="F82" s="17">
        <v>75279</v>
      </c>
      <c r="G82" s="17">
        <v>73429</v>
      </c>
      <c r="H82" s="17">
        <v>72893</v>
      </c>
      <c r="I82" s="17">
        <v>72056</v>
      </c>
      <c r="J82" s="17">
        <v>72689</v>
      </c>
      <c r="K82" s="17">
        <v>74348</v>
      </c>
      <c r="L82" s="17">
        <v>74261</v>
      </c>
      <c r="M82" s="17">
        <v>73842</v>
      </c>
      <c r="N82" s="17">
        <v>71905</v>
      </c>
      <c r="O82" s="17">
        <v>75215</v>
      </c>
      <c r="P82" s="17">
        <v>74727</v>
      </c>
      <c r="Q82" s="17">
        <v>75642</v>
      </c>
      <c r="R82" s="17">
        <v>74483</v>
      </c>
      <c r="S82" s="17">
        <v>72870</v>
      </c>
      <c r="T82" s="17">
        <v>72137</v>
      </c>
      <c r="U82" s="17">
        <v>71479</v>
      </c>
      <c r="V82" s="17">
        <v>72882</v>
      </c>
      <c r="W82" s="17">
        <v>73589</v>
      </c>
      <c r="X82" s="17">
        <v>73400</v>
      </c>
      <c r="Y82" s="17">
        <v>72246</v>
      </c>
      <c r="Z82" s="17">
        <v>72466</v>
      </c>
      <c r="AA82" s="17">
        <v>74403</v>
      </c>
      <c r="AB82" s="17">
        <v>74197</v>
      </c>
      <c r="AC82" s="17">
        <v>74880</v>
      </c>
      <c r="AD82" s="17">
        <v>73464</v>
      </c>
      <c r="AE82" s="17">
        <v>72347</v>
      </c>
      <c r="AF82" s="17">
        <v>71868</v>
      </c>
      <c r="AG82" s="17">
        <v>70881</v>
      </c>
      <c r="AH82" s="17">
        <v>74995</v>
      </c>
      <c r="AI82" s="17">
        <v>75211</v>
      </c>
      <c r="AJ82" s="17">
        <v>75452</v>
      </c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</row>
    <row r="83" spans="1:73" x14ac:dyDescent="0.25">
      <c r="A83" t="s">
        <v>134</v>
      </c>
      <c r="B83" s="17">
        <v>48961</v>
      </c>
      <c r="C83" s="17">
        <v>50977</v>
      </c>
      <c r="D83" s="17">
        <v>50823</v>
      </c>
      <c r="E83" s="17">
        <v>52214</v>
      </c>
      <c r="F83" s="17">
        <v>51624</v>
      </c>
      <c r="G83" s="17">
        <v>50292</v>
      </c>
      <c r="H83" s="17">
        <v>49870</v>
      </c>
      <c r="I83" s="17">
        <v>49359</v>
      </c>
      <c r="J83" s="17">
        <v>49653</v>
      </c>
      <c r="K83" s="17">
        <v>51137</v>
      </c>
      <c r="L83" s="17">
        <v>51084</v>
      </c>
      <c r="M83" s="17">
        <v>50836</v>
      </c>
      <c r="N83" s="17">
        <v>48775</v>
      </c>
      <c r="O83" s="17">
        <v>51425</v>
      </c>
      <c r="P83" s="17">
        <v>51210</v>
      </c>
      <c r="Q83" s="17">
        <v>52141</v>
      </c>
      <c r="R83" s="17">
        <v>51315</v>
      </c>
      <c r="S83" s="17">
        <v>50134</v>
      </c>
      <c r="T83" s="17">
        <v>49530</v>
      </c>
      <c r="U83" s="17">
        <v>49056</v>
      </c>
      <c r="V83" s="17">
        <v>49923</v>
      </c>
      <c r="W83" s="17">
        <v>50772</v>
      </c>
      <c r="X83" s="17">
        <v>50401</v>
      </c>
      <c r="Y83" s="17">
        <v>49620</v>
      </c>
      <c r="Z83" s="17">
        <v>49583</v>
      </c>
      <c r="AA83" s="17">
        <v>51053</v>
      </c>
      <c r="AB83" s="17">
        <v>51009</v>
      </c>
      <c r="AC83" s="17">
        <v>51728</v>
      </c>
      <c r="AD83" s="17">
        <v>50739</v>
      </c>
      <c r="AE83" s="17">
        <v>49794</v>
      </c>
      <c r="AF83" s="17">
        <v>49469</v>
      </c>
      <c r="AG83" s="17">
        <v>48695</v>
      </c>
      <c r="AH83" s="17">
        <v>51916</v>
      </c>
      <c r="AI83" s="17">
        <v>52231</v>
      </c>
      <c r="AJ83" s="17">
        <v>51966</v>
      </c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</row>
    <row r="84" spans="1:73" x14ac:dyDescent="0.25">
      <c r="A84" t="s">
        <v>56</v>
      </c>
      <c r="B84" s="17">
        <v>12221</v>
      </c>
      <c r="C84" s="17">
        <v>12303</v>
      </c>
      <c r="D84" s="17">
        <v>12297</v>
      </c>
      <c r="E84" s="17">
        <v>12172</v>
      </c>
      <c r="F84" s="17">
        <v>12337</v>
      </c>
      <c r="G84" s="17">
        <v>12458</v>
      </c>
      <c r="H84" s="17">
        <v>12606</v>
      </c>
      <c r="I84" s="17">
        <v>12483</v>
      </c>
      <c r="J84" s="17">
        <v>12251</v>
      </c>
      <c r="K84" s="17">
        <v>12086</v>
      </c>
      <c r="L84" s="17">
        <v>12049</v>
      </c>
      <c r="M84" s="17">
        <v>12072</v>
      </c>
      <c r="N84" s="17">
        <v>11908</v>
      </c>
      <c r="O84" s="17">
        <v>12098</v>
      </c>
      <c r="P84" s="17">
        <v>12130</v>
      </c>
      <c r="Q84" s="17">
        <v>11914</v>
      </c>
      <c r="R84" s="17">
        <v>12042</v>
      </c>
      <c r="S84" s="17">
        <v>12212</v>
      </c>
      <c r="T84" s="17">
        <v>12429</v>
      </c>
      <c r="U84" s="17">
        <v>12389</v>
      </c>
      <c r="V84" s="17">
        <v>12087</v>
      </c>
      <c r="W84" s="17">
        <v>11950</v>
      </c>
      <c r="X84" s="17">
        <v>11776</v>
      </c>
      <c r="Y84" s="17">
        <v>11676</v>
      </c>
      <c r="Z84" s="17">
        <v>11665</v>
      </c>
      <c r="AA84" s="17">
        <v>11875</v>
      </c>
      <c r="AB84" s="17">
        <v>11825</v>
      </c>
      <c r="AC84" s="17">
        <v>11785</v>
      </c>
      <c r="AD84" s="17">
        <v>11841</v>
      </c>
      <c r="AE84" s="17">
        <v>12018</v>
      </c>
      <c r="AF84" s="17">
        <v>12137</v>
      </c>
      <c r="AG84" s="17">
        <v>12115</v>
      </c>
      <c r="AH84" s="17">
        <v>11994</v>
      </c>
      <c r="AI84" s="17">
        <v>11782</v>
      </c>
      <c r="AJ84" s="17">
        <v>11822</v>
      </c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</row>
    <row r="85" spans="1:73" x14ac:dyDescent="0.25">
      <c r="A85" t="s">
        <v>135</v>
      </c>
      <c r="B85" s="17">
        <v>57316</v>
      </c>
      <c r="C85" s="17">
        <v>57768</v>
      </c>
      <c r="D85" s="17">
        <v>57690</v>
      </c>
      <c r="E85" s="17">
        <v>57216</v>
      </c>
      <c r="F85" s="17">
        <v>58157</v>
      </c>
      <c r="G85" s="17">
        <v>58853</v>
      </c>
      <c r="H85" s="17">
        <v>59608</v>
      </c>
      <c r="I85" s="17">
        <v>58993</v>
      </c>
      <c r="J85" s="17">
        <v>57704</v>
      </c>
      <c r="K85" s="17">
        <v>56822</v>
      </c>
      <c r="L85" s="17">
        <v>56404</v>
      </c>
      <c r="M85" s="17">
        <v>56619</v>
      </c>
      <c r="N85" s="17">
        <v>56081</v>
      </c>
      <c r="O85" s="17">
        <v>56918</v>
      </c>
      <c r="P85" s="17">
        <v>57074</v>
      </c>
      <c r="Q85" s="17">
        <v>55863</v>
      </c>
      <c r="R85" s="17">
        <v>56352</v>
      </c>
      <c r="S85" s="17">
        <v>57249</v>
      </c>
      <c r="T85" s="17">
        <v>58209</v>
      </c>
      <c r="U85" s="17">
        <v>57705</v>
      </c>
      <c r="V85" s="17">
        <v>56197</v>
      </c>
      <c r="W85" s="17">
        <v>55377</v>
      </c>
      <c r="X85" s="17">
        <v>54937</v>
      </c>
      <c r="Y85" s="17">
        <v>54687</v>
      </c>
      <c r="Z85" s="17">
        <v>54609</v>
      </c>
      <c r="AA85" s="17">
        <v>55432</v>
      </c>
      <c r="AB85" s="17">
        <v>55513</v>
      </c>
      <c r="AC85" s="17">
        <v>55203</v>
      </c>
      <c r="AD85" s="17">
        <v>55358</v>
      </c>
      <c r="AE85" s="17">
        <v>56503</v>
      </c>
      <c r="AF85" s="17">
        <v>57237</v>
      </c>
      <c r="AG85" s="17">
        <v>56986</v>
      </c>
      <c r="AH85" s="17">
        <v>56141</v>
      </c>
      <c r="AI85" s="17">
        <v>55047</v>
      </c>
      <c r="AJ85" s="17">
        <v>55171</v>
      </c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</row>
    <row r="86" spans="1:73" x14ac:dyDescent="0.25">
      <c r="A86" t="s">
        <v>38</v>
      </c>
      <c r="B86" s="17">
        <v>45951</v>
      </c>
      <c r="C86" s="17">
        <v>45829</v>
      </c>
      <c r="D86" s="17">
        <v>45793</v>
      </c>
      <c r="E86" s="17">
        <v>45867</v>
      </c>
      <c r="F86" s="17">
        <v>47267</v>
      </c>
      <c r="G86" s="17">
        <v>48474</v>
      </c>
      <c r="H86" s="17">
        <v>48611</v>
      </c>
      <c r="I86" s="17">
        <v>48127</v>
      </c>
      <c r="J86" s="17">
        <v>46509</v>
      </c>
      <c r="K86" s="17">
        <v>45894</v>
      </c>
      <c r="L86" s="17">
        <v>45859</v>
      </c>
      <c r="M86" s="17">
        <v>45670</v>
      </c>
      <c r="N86" s="17">
        <v>45806</v>
      </c>
      <c r="O86" s="17">
        <v>45654</v>
      </c>
      <c r="P86" s="17">
        <v>45651</v>
      </c>
      <c r="Q86" s="17">
        <v>45329</v>
      </c>
      <c r="R86" s="17">
        <v>46011</v>
      </c>
      <c r="S86" s="17">
        <v>47181</v>
      </c>
      <c r="T86" s="17">
        <v>47533</v>
      </c>
      <c r="U86" s="17">
        <v>47199</v>
      </c>
      <c r="V86" s="17">
        <v>45690</v>
      </c>
      <c r="W86" s="17">
        <v>45100</v>
      </c>
      <c r="X86" s="17">
        <v>44814</v>
      </c>
      <c r="Y86" s="17">
        <v>44552</v>
      </c>
      <c r="Z86" s="17">
        <v>45221</v>
      </c>
      <c r="AA86" s="17">
        <v>45132</v>
      </c>
      <c r="AB86" s="17">
        <v>44949</v>
      </c>
      <c r="AC86" s="17">
        <v>45072</v>
      </c>
      <c r="AD86" s="17">
        <v>45641</v>
      </c>
      <c r="AE86" s="17">
        <v>47142</v>
      </c>
      <c r="AF86" s="17">
        <v>47533</v>
      </c>
      <c r="AG86" s="17">
        <v>46906</v>
      </c>
      <c r="AH86" s="17">
        <v>46317</v>
      </c>
      <c r="AI86" s="17">
        <v>45655</v>
      </c>
      <c r="AJ86" s="17">
        <v>45859</v>
      </c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</row>
    <row r="87" spans="1:73" x14ac:dyDescent="0.25">
      <c r="A87" t="s">
        <v>60</v>
      </c>
      <c r="B87" s="17">
        <v>1222596</v>
      </c>
      <c r="C87" s="17">
        <v>1227904</v>
      </c>
      <c r="D87" s="17">
        <v>1221932</v>
      </c>
      <c r="E87" s="17">
        <v>1218071</v>
      </c>
      <c r="F87" s="17">
        <v>1220687</v>
      </c>
      <c r="G87" s="17">
        <v>1214883</v>
      </c>
      <c r="H87" s="17">
        <v>1221210</v>
      </c>
      <c r="I87" s="17">
        <v>1213634</v>
      </c>
      <c r="J87" s="17">
        <v>1205754</v>
      </c>
      <c r="K87" s="17">
        <v>1215417</v>
      </c>
      <c r="L87" s="17">
        <v>1217604</v>
      </c>
      <c r="M87" s="17">
        <v>1218814</v>
      </c>
      <c r="N87" s="17">
        <v>1221965</v>
      </c>
      <c r="O87" s="17">
        <v>1233341</v>
      </c>
      <c r="P87" s="17">
        <v>1233940</v>
      </c>
      <c r="Q87" s="17">
        <v>1221739</v>
      </c>
      <c r="R87" s="17">
        <v>1216160</v>
      </c>
      <c r="S87" s="17">
        <v>1219973</v>
      </c>
      <c r="T87" s="17">
        <v>1231623</v>
      </c>
      <c r="U87" s="17">
        <v>1226216</v>
      </c>
      <c r="V87" s="17">
        <v>1224125</v>
      </c>
      <c r="W87" s="17">
        <v>1222753</v>
      </c>
      <c r="X87" s="17">
        <v>1216036</v>
      </c>
      <c r="Y87" s="17">
        <v>1208657</v>
      </c>
      <c r="Z87" s="17">
        <v>1219169</v>
      </c>
      <c r="AA87" s="17">
        <v>1235384</v>
      </c>
      <c r="AB87" s="17">
        <v>1247385</v>
      </c>
      <c r="AC87" s="17">
        <v>1243171</v>
      </c>
      <c r="AD87" s="17">
        <v>1241163</v>
      </c>
      <c r="AE87" s="17">
        <v>1247068</v>
      </c>
      <c r="AF87" s="17">
        <v>1264910</v>
      </c>
      <c r="AG87" s="17">
        <v>1251606</v>
      </c>
      <c r="AH87" s="17">
        <v>1258087</v>
      </c>
      <c r="AI87" s="17">
        <v>1255844</v>
      </c>
      <c r="AJ87" s="17">
        <v>1241762</v>
      </c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</row>
    <row r="88" spans="1:73" x14ac:dyDescent="0.25">
      <c r="A88" t="s">
        <v>136</v>
      </c>
      <c r="B88" s="17">
        <v>87424</v>
      </c>
      <c r="C88" s="17">
        <v>87441</v>
      </c>
      <c r="D88" s="17">
        <v>87769</v>
      </c>
      <c r="E88" s="17">
        <v>88425</v>
      </c>
      <c r="F88" s="17">
        <v>89581</v>
      </c>
      <c r="G88" s="17">
        <v>90511</v>
      </c>
      <c r="H88" s="17">
        <v>89984</v>
      </c>
      <c r="I88" s="17">
        <v>89088</v>
      </c>
      <c r="J88" s="17">
        <v>88193</v>
      </c>
      <c r="K88" s="17">
        <v>88736</v>
      </c>
      <c r="L88" s="17">
        <v>88051</v>
      </c>
      <c r="M88" s="17">
        <v>87937</v>
      </c>
      <c r="N88" s="17">
        <v>87856</v>
      </c>
      <c r="O88" s="17">
        <v>88400</v>
      </c>
      <c r="P88" s="17">
        <v>88649</v>
      </c>
      <c r="Q88" s="17">
        <v>88165</v>
      </c>
      <c r="R88" s="17">
        <v>88503</v>
      </c>
      <c r="S88" s="17">
        <v>89899</v>
      </c>
      <c r="T88" s="17">
        <v>89078</v>
      </c>
      <c r="U88" s="17">
        <v>88450</v>
      </c>
      <c r="V88" s="17">
        <v>87996</v>
      </c>
      <c r="W88" s="17">
        <v>88175</v>
      </c>
      <c r="X88" s="17">
        <v>87402</v>
      </c>
      <c r="Y88" s="17">
        <v>86490</v>
      </c>
      <c r="Z88" s="17">
        <v>86530</v>
      </c>
      <c r="AA88" s="17">
        <v>86581</v>
      </c>
      <c r="AB88" s="17">
        <v>87184</v>
      </c>
      <c r="AC88" s="17">
        <v>87733</v>
      </c>
      <c r="AD88" s="17">
        <v>87760</v>
      </c>
      <c r="AE88" s="17">
        <v>89884</v>
      </c>
      <c r="AF88" s="17">
        <v>89975</v>
      </c>
      <c r="AG88" s="17">
        <v>88799</v>
      </c>
      <c r="AH88" s="17">
        <v>89261</v>
      </c>
      <c r="AI88" s="17">
        <v>89482</v>
      </c>
      <c r="AJ88" s="17">
        <v>88896</v>
      </c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</row>
    <row r="89" spans="1:73" x14ac:dyDescent="0.25">
      <c r="A89" t="s">
        <v>137</v>
      </c>
      <c r="B89" s="17">
        <v>23280</v>
      </c>
      <c r="C89" s="17">
        <v>23252</v>
      </c>
      <c r="D89" s="17">
        <v>23250</v>
      </c>
      <c r="E89" s="17">
        <v>23225</v>
      </c>
      <c r="F89" s="17">
        <v>23441</v>
      </c>
      <c r="G89" s="17">
        <v>23643</v>
      </c>
      <c r="H89" s="17">
        <v>23502</v>
      </c>
      <c r="I89" s="17">
        <v>23427</v>
      </c>
      <c r="J89" s="17">
        <v>23265</v>
      </c>
      <c r="K89" s="17">
        <v>23331</v>
      </c>
      <c r="L89" s="17">
        <v>23198</v>
      </c>
      <c r="M89" s="17">
        <v>23279</v>
      </c>
      <c r="N89" s="17">
        <v>23221</v>
      </c>
      <c r="O89" s="17">
        <v>23296</v>
      </c>
      <c r="P89" s="17">
        <v>23262</v>
      </c>
      <c r="Q89" s="17">
        <v>23128</v>
      </c>
      <c r="R89" s="17">
        <v>23186</v>
      </c>
      <c r="S89" s="17">
        <v>23371</v>
      </c>
      <c r="T89" s="17">
        <v>23361</v>
      </c>
      <c r="U89" s="17">
        <v>23192</v>
      </c>
      <c r="V89" s="17">
        <v>23093</v>
      </c>
      <c r="W89" s="17">
        <v>23185</v>
      </c>
      <c r="X89" s="17">
        <v>22995</v>
      </c>
      <c r="Y89" s="17">
        <v>23003</v>
      </c>
      <c r="Z89" s="17">
        <v>23054</v>
      </c>
      <c r="AA89" s="17">
        <v>22948</v>
      </c>
      <c r="AB89" s="17">
        <v>22951</v>
      </c>
      <c r="AC89" s="17">
        <v>22952</v>
      </c>
      <c r="AD89" s="17">
        <v>22995</v>
      </c>
      <c r="AE89" s="17">
        <v>23245</v>
      </c>
      <c r="AF89" s="17">
        <v>23230</v>
      </c>
      <c r="AG89" s="17">
        <v>23134</v>
      </c>
      <c r="AH89" s="17">
        <v>23166</v>
      </c>
      <c r="AI89" s="17">
        <v>23186</v>
      </c>
      <c r="AJ89" s="17">
        <v>23020</v>
      </c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</row>
    <row r="90" spans="1:73" x14ac:dyDescent="0.25">
      <c r="A90" t="s">
        <v>40</v>
      </c>
      <c r="B90" s="17">
        <v>11739</v>
      </c>
      <c r="C90" s="17">
        <v>11859</v>
      </c>
      <c r="D90" s="17">
        <v>11781</v>
      </c>
      <c r="E90" s="17">
        <v>11814</v>
      </c>
      <c r="F90" s="17">
        <v>11873</v>
      </c>
      <c r="G90" s="17">
        <v>12307</v>
      </c>
      <c r="H90" s="17">
        <v>12122</v>
      </c>
      <c r="I90" s="17">
        <v>11770</v>
      </c>
      <c r="J90" s="17">
        <v>11555</v>
      </c>
      <c r="K90" s="17">
        <v>11713</v>
      </c>
      <c r="L90" s="17">
        <v>11498</v>
      </c>
      <c r="M90" s="17">
        <v>11567</v>
      </c>
      <c r="N90" s="17">
        <v>11969</v>
      </c>
      <c r="O90" s="17">
        <v>12116</v>
      </c>
      <c r="P90" s="17">
        <v>11950</v>
      </c>
      <c r="Q90" s="17">
        <v>11837</v>
      </c>
      <c r="R90" s="17">
        <v>11563</v>
      </c>
      <c r="S90" s="17">
        <v>12047</v>
      </c>
      <c r="T90" s="17">
        <v>11868</v>
      </c>
      <c r="U90" s="17">
        <v>11750</v>
      </c>
      <c r="V90" s="17">
        <v>11702</v>
      </c>
      <c r="W90" s="17">
        <v>11512</v>
      </c>
      <c r="X90" s="17">
        <v>11397</v>
      </c>
      <c r="Y90" s="17">
        <v>11348</v>
      </c>
      <c r="Z90" s="17">
        <v>11819</v>
      </c>
      <c r="AA90" s="17">
        <v>11814</v>
      </c>
      <c r="AB90" s="17">
        <v>11602</v>
      </c>
      <c r="AC90" s="17">
        <v>11477</v>
      </c>
      <c r="AD90" s="17">
        <v>11267</v>
      </c>
      <c r="AE90" s="17">
        <v>11847</v>
      </c>
      <c r="AF90" s="17">
        <v>11713</v>
      </c>
      <c r="AG90" s="17">
        <v>11417</v>
      </c>
      <c r="AH90" s="17">
        <v>11531</v>
      </c>
      <c r="AI90" s="17">
        <v>11516</v>
      </c>
      <c r="AJ90" s="17">
        <v>11799</v>
      </c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</row>
    <row r="91" spans="1:73" x14ac:dyDescent="0.25">
      <c r="A91" t="s">
        <v>138</v>
      </c>
      <c r="B91" s="17">
        <v>15109</v>
      </c>
      <c r="C91" s="17">
        <v>15099</v>
      </c>
      <c r="D91" s="17">
        <v>15176</v>
      </c>
      <c r="E91" s="17">
        <v>15261</v>
      </c>
      <c r="F91" s="17">
        <v>15504</v>
      </c>
      <c r="G91" s="17">
        <v>15638</v>
      </c>
      <c r="H91" s="17">
        <v>15695</v>
      </c>
      <c r="I91" s="17">
        <v>15522</v>
      </c>
      <c r="J91" s="17">
        <v>15210</v>
      </c>
      <c r="K91" s="17">
        <v>15212</v>
      </c>
      <c r="L91" s="17">
        <v>15175</v>
      </c>
      <c r="M91" s="17">
        <v>15250</v>
      </c>
      <c r="N91" s="17">
        <v>15158</v>
      </c>
      <c r="O91" s="17">
        <v>15178</v>
      </c>
      <c r="P91" s="17">
        <v>15265</v>
      </c>
      <c r="Q91" s="17">
        <v>15242</v>
      </c>
      <c r="R91" s="17">
        <v>15326</v>
      </c>
      <c r="S91" s="17">
        <v>15602</v>
      </c>
      <c r="T91" s="17">
        <v>15702</v>
      </c>
      <c r="U91" s="17">
        <v>15524</v>
      </c>
      <c r="V91" s="17">
        <v>15244</v>
      </c>
      <c r="W91" s="17">
        <v>15222</v>
      </c>
      <c r="X91" s="17">
        <v>15148</v>
      </c>
      <c r="Y91" s="17">
        <v>15043</v>
      </c>
      <c r="Z91" s="17">
        <v>15070</v>
      </c>
      <c r="AA91" s="17">
        <v>15010</v>
      </c>
      <c r="AB91" s="17">
        <v>15129</v>
      </c>
      <c r="AC91" s="17">
        <v>15266</v>
      </c>
      <c r="AD91" s="17">
        <v>15378</v>
      </c>
      <c r="AE91" s="17">
        <v>15718</v>
      </c>
      <c r="AF91" s="17">
        <v>15868</v>
      </c>
      <c r="AG91" s="17">
        <v>15665</v>
      </c>
      <c r="AH91" s="17">
        <v>15507</v>
      </c>
      <c r="AI91" s="17">
        <v>15369</v>
      </c>
      <c r="AJ91" s="17">
        <v>15228</v>
      </c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</row>
    <row r="92" spans="1:73" x14ac:dyDescent="0.25">
      <c r="A92" t="s">
        <v>139</v>
      </c>
      <c r="B92" s="17">
        <v>31141</v>
      </c>
      <c r="C92" s="17">
        <v>31335</v>
      </c>
      <c r="D92" s="17">
        <v>31268</v>
      </c>
      <c r="E92" s="17">
        <v>31579</v>
      </c>
      <c r="F92" s="17">
        <v>31585</v>
      </c>
      <c r="G92" s="17">
        <v>31990</v>
      </c>
      <c r="H92" s="17">
        <v>31735</v>
      </c>
      <c r="I92" s="17">
        <v>31308</v>
      </c>
      <c r="J92" s="17">
        <v>30921</v>
      </c>
      <c r="K92" s="17">
        <v>31235</v>
      </c>
      <c r="L92" s="17">
        <v>30938</v>
      </c>
      <c r="M92" s="17">
        <v>31006</v>
      </c>
      <c r="N92" s="17">
        <v>31429</v>
      </c>
      <c r="O92" s="17">
        <v>31866</v>
      </c>
      <c r="P92" s="17">
        <v>31764</v>
      </c>
      <c r="Q92" s="17">
        <v>31531</v>
      </c>
      <c r="R92" s="17">
        <v>31257</v>
      </c>
      <c r="S92" s="17">
        <v>31507</v>
      </c>
      <c r="T92" s="17">
        <v>31295</v>
      </c>
      <c r="U92" s="17">
        <v>31031</v>
      </c>
      <c r="V92" s="17">
        <v>30942</v>
      </c>
      <c r="W92" s="17">
        <v>30900</v>
      </c>
      <c r="X92" s="17">
        <v>30674</v>
      </c>
      <c r="Y92" s="17">
        <v>30417</v>
      </c>
      <c r="Z92" s="17">
        <v>30718</v>
      </c>
      <c r="AA92" s="17">
        <v>30860</v>
      </c>
      <c r="AB92" s="17">
        <v>30768</v>
      </c>
      <c r="AC92" s="17">
        <v>30852</v>
      </c>
      <c r="AD92" s="17">
        <v>30485</v>
      </c>
      <c r="AE92" s="17">
        <v>31138</v>
      </c>
      <c r="AF92" s="17">
        <v>30851</v>
      </c>
      <c r="AG92" s="17">
        <v>30556</v>
      </c>
      <c r="AH92" s="17">
        <v>30790</v>
      </c>
      <c r="AI92" s="17">
        <v>30882</v>
      </c>
      <c r="AJ92" s="17">
        <v>31028</v>
      </c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</row>
    <row r="93" spans="1:73" x14ac:dyDescent="0.25">
      <c r="A93" t="s">
        <v>57</v>
      </c>
      <c r="B93" s="17">
        <v>9568</v>
      </c>
      <c r="C93" s="17">
        <v>9509</v>
      </c>
      <c r="D93" s="17">
        <v>9478</v>
      </c>
      <c r="E93" s="17">
        <v>9402</v>
      </c>
      <c r="F93" s="17">
        <v>9477</v>
      </c>
      <c r="G93" s="17">
        <v>9527</v>
      </c>
      <c r="H93" s="17">
        <v>9614</v>
      </c>
      <c r="I93" s="17">
        <v>9563</v>
      </c>
      <c r="J93" s="17">
        <v>9349</v>
      </c>
      <c r="K93" s="17">
        <v>9398</v>
      </c>
      <c r="L93" s="17">
        <v>9366</v>
      </c>
      <c r="M93" s="17">
        <v>9462</v>
      </c>
      <c r="N93" s="17">
        <v>9486</v>
      </c>
      <c r="O93" s="17">
        <v>9545</v>
      </c>
      <c r="P93" s="17">
        <v>9548</v>
      </c>
      <c r="Q93" s="17">
        <v>9432</v>
      </c>
      <c r="R93" s="17">
        <v>9396</v>
      </c>
      <c r="S93" s="17">
        <v>9427</v>
      </c>
      <c r="T93" s="17">
        <v>9477</v>
      </c>
      <c r="U93" s="17">
        <v>9461</v>
      </c>
      <c r="V93" s="17">
        <v>9333</v>
      </c>
      <c r="W93" s="17">
        <v>9344</v>
      </c>
      <c r="X93" s="17">
        <v>9277</v>
      </c>
      <c r="Y93" s="17">
        <v>9336</v>
      </c>
      <c r="Z93" s="17">
        <v>9495</v>
      </c>
      <c r="AA93" s="17">
        <v>9418</v>
      </c>
      <c r="AB93" s="17">
        <v>9413</v>
      </c>
      <c r="AC93" s="17">
        <v>9371</v>
      </c>
      <c r="AD93" s="17">
        <v>9320</v>
      </c>
      <c r="AE93" s="17">
        <v>9446</v>
      </c>
      <c r="AF93" s="17">
        <v>9556</v>
      </c>
      <c r="AG93" s="17">
        <v>9556</v>
      </c>
      <c r="AH93" s="17">
        <v>9383</v>
      </c>
      <c r="AI93" s="17">
        <v>9365</v>
      </c>
      <c r="AJ93" s="17">
        <v>9390</v>
      </c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</row>
    <row r="94" spans="1:73" x14ac:dyDescent="0.25">
      <c r="A94" t="s">
        <v>140</v>
      </c>
      <c r="B94" s="17">
        <v>19374</v>
      </c>
      <c r="C94" s="17">
        <v>19285</v>
      </c>
      <c r="D94" s="17">
        <v>19395</v>
      </c>
      <c r="E94" s="17">
        <v>19581</v>
      </c>
      <c r="F94" s="17">
        <v>19857</v>
      </c>
      <c r="G94" s="17">
        <v>20031</v>
      </c>
      <c r="H94" s="17">
        <v>19964</v>
      </c>
      <c r="I94" s="17">
        <v>19773</v>
      </c>
      <c r="J94" s="17">
        <v>19489</v>
      </c>
      <c r="K94" s="17">
        <v>19487</v>
      </c>
      <c r="L94" s="17">
        <v>19442</v>
      </c>
      <c r="M94" s="17">
        <v>19491</v>
      </c>
      <c r="N94" s="17">
        <v>19377</v>
      </c>
      <c r="O94" s="17">
        <v>19329</v>
      </c>
      <c r="P94" s="17">
        <v>19474</v>
      </c>
      <c r="Q94" s="17">
        <v>19471</v>
      </c>
      <c r="R94" s="17">
        <v>19639</v>
      </c>
      <c r="S94" s="17">
        <v>19883</v>
      </c>
      <c r="T94" s="17">
        <v>19900</v>
      </c>
      <c r="U94" s="17">
        <v>19669</v>
      </c>
      <c r="V94" s="17">
        <v>19481</v>
      </c>
      <c r="W94" s="17">
        <v>19492</v>
      </c>
      <c r="X94" s="17">
        <v>19432</v>
      </c>
      <c r="Y94" s="17">
        <v>19317</v>
      </c>
      <c r="Z94" s="17">
        <v>19294</v>
      </c>
      <c r="AA94" s="17">
        <v>19217</v>
      </c>
      <c r="AB94" s="17">
        <v>19371</v>
      </c>
      <c r="AC94" s="17">
        <v>19477</v>
      </c>
      <c r="AD94" s="17">
        <v>19621</v>
      </c>
      <c r="AE94" s="17">
        <v>20036</v>
      </c>
      <c r="AF94" s="17">
        <v>20058</v>
      </c>
      <c r="AG94" s="17">
        <v>19799</v>
      </c>
      <c r="AH94" s="17">
        <v>19805</v>
      </c>
      <c r="AI94" s="17">
        <v>19640</v>
      </c>
      <c r="AJ94" s="17">
        <v>19455</v>
      </c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pans="1:73" x14ac:dyDescent="0.25">
      <c r="A95" t="s">
        <v>48</v>
      </c>
      <c r="B95" s="17">
        <v>33027</v>
      </c>
      <c r="C95" s="17">
        <v>33208</v>
      </c>
      <c r="D95" s="17">
        <v>33055</v>
      </c>
      <c r="E95" s="17">
        <v>33171</v>
      </c>
      <c r="F95" s="17">
        <v>33105</v>
      </c>
      <c r="G95" s="17">
        <v>33390</v>
      </c>
      <c r="H95" s="17">
        <v>33408</v>
      </c>
      <c r="I95" s="17">
        <v>32891</v>
      </c>
      <c r="J95" s="17">
        <v>32595</v>
      </c>
      <c r="K95" s="17">
        <v>32755</v>
      </c>
      <c r="L95" s="17">
        <v>32553</v>
      </c>
      <c r="M95" s="17">
        <v>32651</v>
      </c>
      <c r="N95" s="17">
        <v>32870</v>
      </c>
      <c r="O95" s="17">
        <v>33282</v>
      </c>
      <c r="P95" s="17">
        <v>33216</v>
      </c>
      <c r="Q95" s="17">
        <v>33038</v>
      </c>
      <c r="R95" s="17">
        <v>32595</v>
      </c>
      <c r="S95" s="17">
        <v>32950</v>
      </c>
      <c r="T95" s="17">
        <v>33002</v>
      </c>
      <c r="U95" s="17">
        <v>32794</v>
      </c>
      <c r="V95" s="17">
        <v>32608</v>
      </c>
      <c r="W95" s="17">
        <v>32483</v>
      </c>
      <c r="X95" s="17">
        <v>32281</v>
      </c>
      <c r="Y95" s="17">
        <v>32110</v>
      </c>
      <c r="Z95" s="17">
        <v>32659</v>
      </c>
      <c r="AA95" s="17">
        <v>32810</v>
      </c>
      <c r="AB95" s="17">
        <v>32737</v>
      </c>
      <c r="AC95" s="17">
        <v>32878</v>
      </c>
      <c r="AD95" s="17">
        <v>32281</v>
      </c>
      <c r="AE95" s="17">
        <v>32737</v>
      </c>
      <c r="AF95" s="17">
        <v>32937</v>
      </c>
      <c r="AG95" s="17">
        <v>32568</v>
      </c>
      <c r="AH95" s="17">
        <v>32870</v>
      </c>
      <c r="AI95" s="17">
        <v>32810</v>
      </c>
      <c r="AJ95" s="17">
        <v>33162</v>
      </c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</row>
    <row r="96" spans="1:73" x14ac:dyDescent="0.25">
      <c r="A96" t="s">
        <v>141</v>
      </c>
      <c r="B96" s="17">
        <v>19808</v>
      </c>
      <c r="C96" s="17">
        <v>20185</v>
      </c>
      <c r="D96" s="17">
        <v>20033</v>
      </c>
      <c r="E96" s="17">
        <v>20003</v>
      </c>
      <c r="F96" s="17">
        <v>20029</v>
      </c>
      <c r="G96" s="17">
        <v>20366</v>
      </c>
      <c r="H96" s="17">
        <v>20494</v>
      </c>
      <c r="I96" s="17">
        <v>20328</v>
      </c>
      <c r="J96" s="17">
        <v>19984</v>
      </c>
      <c r="K96" s="17">
        <v>19848</v>
      </c>
      <c r="L96" s="17">
        <v>19665</v>
      </c>
      <c r="M96" s="17">
        <v>19580</v>
      </c>
      <c r="N96" s="17">
        <v>19846</v>
      </c>
      <c r="O96" s="17">
        <v>20192</v>
      </c>
      <c r="P96" s="17">
        <v>20009</v>
      </c>
      <c r="Q96" s="17">
        <v>19841</v>
      </c>
      <c r="R96" s="17">
        <v>19549</v>
      </c>
      <c r="S96" s="17">
        <v>20036</v>
      </c>
      <c r="T96" s="17">
        <v>20158</v>
      </c>
      <c r="U96" s="17">
        <v>20118</v>
      </c>
      <c r="V96" s="17">
        <v>19788</v>
      </c>
      <c r="W96" s="17">
        <v>19649</v>
      </c>
      <c r="X96" s="17">
        <v>19337</v>
      </c>
      <c r="Y96" s="17">
        <v>19205</v>
      </c>
      <c r="Z96" s="17">
        <v>19543</v>
      </c>
      <c r="AA96" s="17">
        <v>19864</v>
      </c>
      <c r="AB96" s="17">
        <v>19794</v>
      </c>
      <c r="AC96" s="17">
        <v>19646</v>
      </c>
      <c r="AD96" s="17">
        <v>19449</v>
      </c>
      <c r="AE96" s="17">
        <v>19977</v>
      </c>
      <c r="AF96" s="17">
        <v>19920</v>
      </c>
      <c r="AG96" s="17">
        <v>20021</v>
      </c>
      <c r="AH96" s="17">
        <v>19931</v>
      </c>
      <c r="AI96" s="17">
        <v>19835</v>
      </c>
      <c r="AJ96" s="17">
        <v>19826</v>
      </c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</row>
    <row r="97" spans="1:73" x14ac:dyDescent="0.25">
      <c r="A97" t="s">
        <v>142</v>
      </c>
      <c r="B97" s="17">
        <v>14547</v>
      </c>
      <c r="C97" s="17">
        <v>14483</v>
      </c>
      <c r="D97" s="17">
        <v>14565</v>
      </c>
      <c r="E97" s="17">
        <v>14578</v>
      </c>
      <c r="F97" s="17">
        <v>14743</v>
      </c>
      <c r="G97" s="17">
        <v>14876</v>
      </c>
      <c r="H97" s="17">
        <v>14943</v>
      </c>
      <c r="I97" s="17">
        <v>14812</v>
      </c>
      <c r="J97" s="17">
        <v>14456</v>
      </c>
      <c r="K97" s="17">
        <v>14536</v>
      </c>
      <c r="L97" s="17">
        <v>14594</v>
      </c>
      <c r="M97" s="17">
        <v>14595</v>
      </c>
      <c r="N97" s="17">
        <v>14670</v>
      </c>
      <c r="O97" s="17">
        <v>14626</v>
      </c>
      <c r="P97" s="17">
        <v>14721</v>
      </c>
      <c r="Q97" s="17">
        <v>14624</v>
      </c>
      <c r="R97" s="17">
        <v>14635</v>
      </c>
      <c r="S97" s="17">
        <v>14809</v>
      </c>
      <c r="T97" s="17">
        <v>14939</v>
      </c>
      <c r="U97" s="17">
        <v>14722</v>
      </c>
      <c r="V97" s="17">
        <v>14550</v>
      </c>
      <c r="W97" s="17">
        <v>14532</v>
      </c>
      <c r="X97" s="17">
        <v>14499</v>
      </c>
      <c r="Y97" s="17">
        <v>14442</v>
      </c>
      <c r="Z97" s="17">
        <v>14465</v>
      </c>
      <c r="AA97" s="17">
        <v>14400</v>
      </c>
      <c r="AB97" s="17">
        <v>14555</v>
      </c>
      <c r="AC97" s="17">
        <v>14621</v>
      </c>
      <c r="AD97" s="17">
        <v>14637</v>
      </c>
      <c r="AE97" s="17">
        <v>14959</v>
      </c>
      <c r="AF97" s="17">
        <v>15141</v>
      </c>
      <c r="AG97" s="17">
        <v>14935</v>
      </c>
      <c r="AH97" s="17">
        <v>14856</v>
      </c>
      <c r="AI97" s="17">
        <v>14805</v>
      </c>
      <c r="AJ97" s="17">
        <v>14727</v>
      </c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</row>
    <row r="98" spans="1:73" x14ac:dyDescent="0.25">
      <c r="A98" t="s">
        <v>143</v>
      </c>
      <c r="B98" s="17">
        <v>16654</v>
      </c>
      <c r="C98" s="17">
        <v>16693</v>
      </c>
      <c r="D98" s="17">
        <v>16656</v>
      </c>
      <c r="E98" s="17">
        <v>16698</v>
      </c>
      <c r="F98" s="17">
        <v>16758</v>
      </c>
      <c r="G98" s="17">
        <v>16803</v>
      </c>
      <c r="H98" s="17">
        <v>16759</v>
      </c>
      <c r="I98" s="17">
        <v>16623</v>
      </c>
      <c r="J98" s="17">
        <v>16511</v>
      </c>
      <c r="K98" s="17">
        <v>16589</v>
      </c>
      <c r="L98" s="17">
        <v>16535</v>
      </c>
      <c r="M98" s="17">
        <v>16560</v>
      </c>
      <c r="N98" s="17">
        <v>16524</v>
      </c>
      <c r="O98" s="17">
        <v>16635</v>
      </c>
      <c r="P98" s="17">
        <v>16614</v>
      </c>
      <c r="Q98" s="17">
        <v>16597</v>
      </c>
      <c r="R98" s="17">
        <v>16542</v>
      </c>
      <c r="S98" s="17">
        <v>16628</v>
      </c>
      <c r="T98" s="17">
        <v>16654</v>
      </c>
      <c r="U98" s="17">
        <v>16504</v>
      </c>
      <c r="V98" s="17">
        <v>16452</v>
      </c>
      <c r="W98" s="17">
        <v>16451</v>
      </c>
      <c r="X98" s="17">
        <v>16313</v>
      </c>
      <c r="Y98" s="17">
        <v>16213</v>
      </c>
      <c r="Z98" s="17">
        <v>16274</v>
      </c>
      <c r="AA98" s="17">
        <v>16318</v>
      </c>
      <c r="AB98" s="17">
        <v>16395</v>
      </c>
      <c r="AC98" s="17">
        <v>16530</v>
      </c>
      <c r="AD98" s="17">
        <v>16432</v>
      </c>
      <c r="AE98" s="17">
        <v>16580</v>
      </c>
      <c r="AF98" s="17">
        <v>16689</v>
      </c>
      <c r="AG98" s="17">
        <v>16528</v>
      </c>
      <c r="AH98" s="17">
        <v>16718</v>
      </c>
      <c r="AI98" s="17">
        <v>16635</v>
      </c>
      <c r="AJ98" s="17">
        <v>16547</v>
      </c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</row>
    <row r="99" spans="1:73" x14ac:dyDescent="0.25">
      <c r="A99" t="s">
        <v>144</v>
      </c>
      <c r="B99" s="17">
        <v>13506</v>
      </c>
      <c r="C99" s="17">
        <v>13460</v>
      </c>
      <c r="D99" s="17">
        <v>13480</v>
      </c>
      <c r="E99" s="17">
        <v>13561</v>
      </c>
      <c r="F99" s="17">
        <v>13686</v>
      </c>
      <c r="G99" s="17">
        <v>13888</v>
      </c>
      <c r="H99" s="17">
        <v>13904</v>
      </c>
      <c r="I99" s="17">
        <v>13741</v>
      </c>
      <c r="J99" s="17">
        <v>13502</v>
      </c>
      <c r="K99" s="17">
        <v>13524</v>
      </c>
      <c r="L99" s="17">
        <v>13508</v>
      </c>
      <c r="M99" s="17">
        <v>13450</v>
      </c>
      <c r="N99" s="17">
        <v>13555</v>
      </c>
      <c r="O99" s="17">
        <v>13534</v>
      </c>
      <c r="P99" s="17">
        <v>13592</v>
      </c>
      <c r="Q99" s="17">
        <v>13519</v>
      </c>
      <c r="R99" s="17">
        <v>13545</v>
      </c>
      <c r="S99" s="17">
        <v>13770</v>
      </c>
      <c r="T99" s="17">
        <v>13882</v>
      </c>
      <c r="U99" s="17">
        <v>13695</v>
      </c>
      <c r="V99" s="17">
        <v>13561</v>
      </c>
      <c r="W99" s="17">
        <v>13511</v>
      </c>
      <c r="X99" s="17">
        <v>13429</v>
      </c>
      <c r="Y99" s="17">
        <v>13326</v>
      </c>
      <c r="Z99" s="17">
        <v>13407</v>
      </c>
      <c r="AA99" s="17">
        <v>13319</v>
      </c>
      <c r="AB99" s="17">
        <v>13462</v>
      </c>
      <c r="AC99" s="17">
        <v>13575</v>
      </c>
      <c r="AD99" s="17">
        <v>13594</v>
      </c>
      <c r="AE99" s="17">
        <v>13919</v>
      </c>
      <c r="AF99" s="17">
        <v>14060</v>
      </c>
      <c r="AG99" s="17">
        <v>13939</v>
      </c>
      <c r="AH99" s="17">
        <v>13771</v>
      </c>
      <c r="AI99" s="17">
        <v>13712</v>
      </c>
      <c r="AJ99" s="17">
        <v>13687</v>
      </c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</row>
    <row r="100" spans="1:73" x14ac:dyDescent="0.25">
      <c r="A100" t="s">
        <v>145</v>
      </c>
      <c r="B100" s="17">
        <v>365184</v>
      </c>
      <c r="C100" s="17">
        <v>366414</v>
      </c>
      <c r="D100" s="17">
        <v>365902</v>
      </c>
      <c r="E100" s="17">
        <v>366570</v>
      </c>
      <c r="F100" s="17">
        <v>369698</v>
      </c>
      <c r="G100" s="17">
        <v>371544</v>
      </c>
      <c r="H100" s="17">
        <v>368109</v>
      </c>
      <c r="I100" s="17">
        <v>366145</v>
      </c>
      <c r="J100" s="17">
        <v>363277</v>
      </c>
      <c r="K100" s="17">
        <v>365890</v>
      </c>
      <c r="L100" s="17">
        <v>364607</v>
      </c>
      <c r="M100" s="17">
        <v>364406</v>
      </c>
      <c r="N100" s="17">
        <v>365943</v>
      </c>
      <c r="O100" s="17">
        <v>367445</v>
      </c>
      <c r="P100" s="17">
        <v>367745</v>
      </c>
      <c r="Q100" s="17">
        <v>365723</v>
      </c>
      <c r="R100" s="17">
        <v>366168</v>
      </c>
      <c r="S100" s="17">
        <v>367568</v>
      </c>
      <c r="T100" s="17">
        <v>365600</v>
      </c>
      <c r="U100" s="17">
        <v>361985</v>
      </c>
      <c r="V100" s="17">
        <v>360473</v>
      </c>
      <c r="W100" s="17">
        <v>360888</v>
      </c>
      <c r="X100" s="17">
        <v>358932</v>
      </c>
      <c r="Y100" s="17">
        <v>356585</v>
      </c>
      <c r="Z100" s="17">
        <v>355358</v>
      </c>
      <c r="AA100" s="17">
        <v>356381</v>
      </c>
      <c r="AB100" s="17">
        <v>357292</v>
      </c>
      <c r="AC100" s="17">
        <v>359432</v>
      </c>
      <c r="AD100" s="17">
        <v>359402</v>
      </c>
      <c r="AE100" s="17">
        <v>365126</v>
      </c>
      <c r="AF100" s="17">
        <v>363195</v>
      </c>
      <c r="AG100" s="17">
        <v>360314</v>
      </c>
      <c r="AH100" s="17">
        <v>362322</v>
      </c>
      <c r="AI100" s="17">
        <v>362118</v>
      </c>
      <c r="AJ100" s="17">
        <v>358564</v>
      </c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</row>
    <row r="101" spans="1:73" x14ac:dyDescent="0.25">
      <c r="A101" t="s">
        <v>146</v>
      </c>
      <c r="B101" s="17">
        <v>15834</v>
      </c>
      <c r="C101" s="17">
        <v>15776</v>
      </c>
      <c r="D101" s="17">
        <v>15818</v>
      </c>
      <c r="E101" s="17">
        <v>15931</v>
      </c>
      <c r="F101" s="17">
        <v>16075</v>
      </c>
      <c r="G101" s="17">
        <v>16291</v>
      </c>
      <c r="H101" s="17">
        <v>16361</v>
      </c>
      <c r="I101" s="17">
        <v>16156</v>
      </c>
      <c r="J101" s="17">
        <v>15855</v>
      </c>
      <c r="K101" s="17">
        <v>15905</v>
      </c>
      <c r="L101" s="17">
        <v>15908</v>
      </c>
      <c r="M101" s="17">
        <v>15837</v>
      </c>
      <c r="N101" s="17">
        <v>15902</v>
      </c>
      <c r="O101" s="17">
        <v>15932</v>
      </c>
      <c r="P101" s="17">
        <v>16005</v>
      </c>
      <c r="Q101" s="17">
        <v>15982</v>
      </c>
      <c r="R101" s="17">
        <v>16005</v>
      </c>
      <c r="S101" s="17">
        <v>16248</v>
      </c>
      <c r="T101" s="17">
        <v>16372</v>
      </c>
      <c r="U101" s="17">
        <v>16133</v>
      </c>
      <c r="V101" s="17">
        <v>15897</v>
      </c>
      <c r="W101" s="17">
        <v>15876</v>
      </c>
      <c r="X101" s="17">
        <v>15808</v>
      </c>
      <c r="Y101" s="17">
        <v>15679</v>
      </c>
      <c r="Z101" s="17">
        <v>15731</v>
      </c>
      <c r="AA101" s="17">
        <v>15676</v>
      </c>
      <c r="AB101" s="17">
        <v>15823</v>
      </c>
      <c r="AC101" s="17">
        <v>15947</v>
      </c>
      <c r="AD101" s="17">
        <v>15975</v>
      </c>
      <c r="AE101" s="17">
        <v>16383</v>
      </c>
      <c r="AF101" s="17">
        <v>16596</v>
      </c>
      <c r="AG101" s="17">
        <v>16356</v>
      </c>
      <c r="AH101" s="17">
        <v>16223</v>
      </c>
      <c r="AI101" s="17">
        <v>16166</v>
      </c>
      <c r="AJ101" s="17">
        <v>16134</v>
      </c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</row>
    <row r="102" spans="1:73" x14ac:dyDescent="0.25">
      <c r="A102" t="s">
        <v>44</v>
      </c>
      <c r="B102" s="17">
        <v>22420</v>
      </c>
      <c r="C102" s="17">
        <v>22315</v>
      </c>
      <c r="D102" s="17">
        <v>22265</v>
      </c>
      <c r="E102" s="17">
        <v>22424</v>
      </c>
      <c r="F102" s="17">
        <v>22475</v>
      </c>
      <c r="G102" s="17">
        <v>22750</v>
      </c>
      <c r="H102" s="17">
        <v>22460</v>
      </c>
      <c r="I102" s="17">
        <v>22304</v>
      </c>
      <c r="J102" s="17">
        <v>22109</v>
      </c>
      <c r="K102" s="17">
        <v>22236</v>
      </c>
      <c r="L102" s="17">
        <v>22106</v>
      </c>
      <c r="M102" s="17">
        <v>22143</v>
      </c>
      <c r="N102" s="17">
        <v>22355</v>
      </c>
      <c r="O102" s="17">
        <v>22504</v>
      </c>
      <c r="P102" s="17">
        <v>22538</v>
      </c>
      <c r="Q102" s="17">
        <v>22351</v>
      </c>
      <c r="R102" s="17">
        <v>22314</v>
      </c>
      <c r="S102" s="17">
        <v>22694</v>
      </c>
      <c r="T102" s="17">
        <v>22398</v>
      </c>
      <c r="U102" s="17">
        <v>22480</v>
      </c>
      <c r="V102" s="17">
        <v>22483</v>
      </c>
      <c r="W102" s="17">
        <v>22455</v>
      </c>
      <c r="X102" s="17">
        <v>22535</v>
      </c>
      <c r="Y102" s="17">
        <v>22387</v>
      </c>
      <c r="Z102" s="17">
        <v>22409</v>
      </c>
      <c r="AA102" s="17">
        <v>22473</v>
      </c>
      <c r="AB102" s="17">
        <v>22341</v>
      </c>
      <c r="AC102" s="17">
        <v>22432</v>
      </c>
      <c r="AD102" s="17">
        <v>22250</v>
      </c>
      <c r="AE102" s="17">
        <v>22701</v>
      </c>
      <c r="AF102" s="17">
        <v>22506</v>
      </c>
      <c r="AG102" s="17">
        <v>22511</v>
      </c>
      <c r="AH102" s="17">
        <v>22722</v>
      </c>
      <c r="AI102" s="17">
        <v>22705</v>
      </c>
      <c r="AJ102" s="17">
        <v>22938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</row>
    <row r="103" spans="1:73" x14ac:dyDescent="0.25">
      <c r="A103" t="s">
        <v>147</v>
      </c>
      <c r="B103" s="17">
        <v>21884</v>
      </c>
      <c r="C103" s="17">
        <v>21765</v>
      </c>
      <c r="D103" s="17">
        <v>21895</v>
      </c>
      <c r="E103" s="17">
        <v>21884</v>
      </c>
      <c r="F103" s="17">
        <v>22082</v>
      </c>
      <c r="G103" s="17">
        <v>22323</v>
      </c>
      <c r="H103" s="17">
        <v>22478</v>
      </c>
      <c r="I103" s="17">
        <v>22245</v>
      </c>
      <c r="J103" s="17">
        <v>21675</v>
      </c>
      <c r="K103" s="17">
        <v>21745</v>
      </c>
      <c r="L103" s="17">
        <v>21859</v>
      </c>
      <c r="M103" s="17">
        <v>21827</v>
      </c>
      <c r="N103" s="17">
        <v>21999</v>
      </c>
      <c r="O103" s="17">
        <v>21962</v>
      </c>
      <c r="P103" s="17">
        <v>22079</v>
      </c>
      <c r="Q103" s="17">
        <v>21881</v>
      </c>
      <c r="R103" s="17">
        <v>21950</v>
      </c>
      <c r="S103" s="17">
        <v>22242</v>
      </c>
      <c r="T103" s="17">
        <v>22480</v>
      </c>
      <c r="U103" s="17">
        <v>22117</v>
      </c>
      <c r="V103" s="17">
        <v>21780</v>
      </c>
      <c r="W103" s="17">
        <v>21807</v>
      </c>
      <c r="X103" s="17">
        <v>21778</v>
      </c>
      <c r="Y103" s="17">
        <v>21634</v>
      </c>
      <c r="Z103" s="17">
        <v>21749</v>
      </c>
      <c r="AA103" s="17">
        <v>21677</v>
      </c>
      <c r="AB103" s="17">
        <v>21901</v>
      </c>
      <c r="AC103" s="17">
        <v>21905</v>
      </c>
      <c r="AD103" s="17">
        <v>21960</v>
      </c>
      <c r="AE103" s="17">
        <v>22454</v>
      </c>
      <c r="AF103" s="17">
        <v>22757</v>
      </c>
      <c r="AG103" s="17">
        <v>22401</v>
      </c>
      <c r="AH103" s="17">
        <v>22229</v>
      </c>
      <c r="AI103" s="17">
        <v>22166</v>
      </c>
      <c r="AJ103" s="17">
        <v>22039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</row>
    <row r="104" spans="1:73" x14ac:dyDescent="0.25">
      <c r="A104" t="s">
        <v>148</v>
      </c>
      <c r="B104" s="17">
        <v>33035</v>
      </c>
      <c r="C104" s="17">
        <v>32862</v>
      </c>
      <c r="D104" s="17">
        <v>33019</v>
      </c>
      <c r="E104" s="17">
        <v>33110</v>
      </c>
      <c r="F104" s="17">
        <v>33395</v>
      </c>
      <c r="G104" s="17">
        <v>33740</v>
      </c>
      <c r="H104" s="17">
        <v>34040</v>
      </c>
      <c r="I104" s="17">
        <v>33714</v>
      </c>
      <c r="J104" s="17">
        <v>32897</v>
      </c>
      <c r="K104" s="17">
        <v>32975</v>
      </c>
      <c r="L104" s="17">
        <v>33038</v>
      </c>
      <c r="M104" s="17">
        <v>32942</v>
      </c>
      <c r="N104" s="17">
        <v>33104</v>
      </c>
      <c r="O104" s="17">
        <v>33068</v>
      </c>
      <c r="P104" s="17">
        <v>33267</v>
      </c>
      <c r="Q104" s="17">
        <v>33053</v>
      </c>
      <c r="R104" s="17">
        <v>33093</v>
      </c>
      <c r="S104" s="17">
        <v>33504</v>
      </c>
      <c r="T104" s="17">
        <v>33843</v>
      </c>
      <c r="U104" s="17">
        <v>33369</v>
      </c>
      <c r="V104" s="17">
        <v>32869</v>
      </c>
      <c r="W104" s="17">
        <v>32848</v>
      </c>
      <c r="X104" s="17">
        <v>32742</v>
      </c>
      <c r="Y104" s="17">
        <v>32518</v>
      </c>
      <c r="Z104" s="17">
        <v>32634</v>
      </c>
      <c r="AA104" s="17">
        <v>32523</v>
      </c>
      <c r="AB104" s="17">
        <v>32784</v>
      </c>
      <c r="AC104" s="17">
        <v>32901</v>
      </c>
      <c r="AD104" s="17">
        <v>33038</v>
      </c>
      <c r="AE104" s="17">
        <v>33887</v>
      </c>
      <c r="AF104" s="17">
        <v>34364</v>
      </c>
      <c r="AG104" s="17">
        <v>33940</v>
      </c>
      <c r="AH104" s="17">
        <v>33621</v>
      </c>
      <c r="AI104" s="17">
        <v>33561</v>
      </c>
      <c r="AJ104" s="17">
        <v>33403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</row>
    <row r="105" spans="1:73" x14ac:dyDescent="0.25">
      <c r="A105" t="s">
        <v>149</v>
      </c>
      <c r="B105" s="17">
        <v>1463680</v>
      </c>
      <c r="C105" s="17">
        <v>1458175</v>
      </c>
      <c r="D105" s="17">
        <v>1465638</v>
      </c>
      <c r="E105" s="17">
        <v>1471406</v>
      </c>
      <c r="F105" s="17">
        <v>1489736</v>
      </c>
      <c r="G105" s="17">
        <v>1507954</v>
      </c>
      <c r="H105" s="17">
        <v>1508854</v>
      </c>
      <c r="I105" s="17">
        <v>1493776</v>
      </c>
      <c r="J105" s="17">
        <v>1465780</v>
      </c>
      <c r="K105" s="17">
        <v>1469445</v>
      </c>
      <c r="L105" s="17">
        <v>1468547</v>
      </c>
      <c r="M105" s="17">
        <v>1473217</v>
      </c>
      <c r="N105" s="17">
        <v>1468637</v>
      </c>
      <c r="O105" s="17">
        <v>1467865</v>
      </c>
      <c r="P105" s="17">
        <v>1477694</v>
      </c>
      <c r="Q105" s="17">
        <v>1471190</v>
      </c>
      <c r="R105" s="17">
        <v>1480010</v>
      </c>
      <c r="S105" s="17">
        <v>1501704</v>
      </c>
      <c r="T105" s="17">
        <v>1507914</v>
      </c>
      <c r="U105" s="17">
        <v>1490889</v>
      </c>
      <c r="V105" s="17">
        <v>1467843</v>
      </c>
      <c r="W105" s="17">
        <v>1467139</v>
      </c>
      <c r="X105" s="17">
        <v>1463798</v>
      </c>
      <c r="Y105" s="17">
        <v>1454318</v>
      </c>
      <c r="Z105" s="17">
        <v>1458165</v>
      </c>
      <c r="AA105" s="17">
        <v>1453994</v>
      </c>
      <c r="AB105" s="17">
        <v>1463794</v>
      </c>
      <c r="AC105" s="17">
        <v>1470827</v>
      </c>
      <c r="AD105" s="17">
        <v>1477549</v>
      </c>
      <c r="AE105" s="17">
        <v>1511610</v>
      </c>
      <c r="AF105" s="17">
        <v>1520303</v>
      </c>
      <c r="AG105" s="17">
        <v>1500309</v>
      </c>
      <c r="AH105" s="17">
        <v>1493426</v>
      </c>
      <c r="AI105" s="17">
        <v>1482453</v>
      </c>
      <c r="AJ105" s="17">
        <v>1472110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</row>
    <row r="106" spans="1:73" x14ac:dyDescent="0.25">
      <c r="A106" t="s">
        <v>150</v>
      </c>
      <c r="B106" s="17">
        <v>692106</v>
      </c>
      <c r="C106" s="17">
        <v>688991</v>
      </c>
      <c r="D106" s="17">
        <v>692779</v>
      </c>
      <c r="E106" s="17">
        <v>696429</v>
      </c>
      <c r="F106" s="17">
        <v>705816</v>
      </c>
      <c r="G106" s="17">
        <v>714423</v>
      </c>
      <c r="H106" s="17">
        <v>714129</v>
      </c>
      <c r="I106" s="17">
        <v>707174</v>
      </c>
      <c r="J106" s="17">
        <v>694407</v>
      </c>
      <c r="K106" s="17">
        <v>696001</v>
      </c>
      <c r="L106" s="17">
        <v>695576</v>
      </c>
      <c r="M106" s="17">
        <v>697470</v>
      </c>
      <c r="N106" s="17">
        <v>694814</v>
      </c>
      <c r="O106" s="17">
        <v>693946</v>
      </c>
      <c r="P106" s="17">
        <v>698937</v>
      </c>
      <c r="Q106" s="17">
        <v>696503</v>
      </c>
      <c r="R106" s="17">
        <v>701162</v>
      </c>
      <c r="S106" s="17">
        <v>711346</v>
      </c>
      <c r="T106" s="17">
        <v>713579</v>
      </c>
      <c r="U106" s="17">
        <v>705335</v>
      </c>
      <c r="V106" s="17">
        <v>695452</v>
      </c>
      <c r="W106" s="17">
        <v>695156</v>
      </c>
      <c r="X106" s="17">
        <v>693271</v>
      </c>
      <c r="Y106" s="17">
        <v>688485</v>
      </c>
      <c r="Z106" s="17">
        <v>689465</v>
      </c>
      <c r="AA106" s="17">
        <v>687517</v>
      </c>
      <c r="AB106" s="17">
        <v>692660</v>
      </c>
      <c r="AC106" s="17">
        <v>696594</v>
      </c>
      <c r="AD106" s="17">
        <v>700487</v>
      </c>
      <c r="AE106" s="17">
        <v>716693</v>
      </c>
      <c r="AF106" s="17">
        <v>719873</v>
      </c>
      <c r="AG106" s="17">
        <v>710121</v>
      </c>
      <c r="AH106" s="17">
        <v>708063</v>
      </c>
      <c r="AI106" s="17">
        <v>702660</v>
      </c>
      <c r="AJ106" s="17">
        <v>696838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</row>
    <row r="107" spans="1:73" x14ac:dyDescent="0.25">
      <c r="A107" t="s">
        <v>151</v>
      </c>
      <c r="B107" s="17">
        <v>39161</v>
      </c>
      <c r="C107" s="17">
        <v>39003</v>
      </c>
      <c r="D107" s="17">
        <v>39228</v>
      </c>
      <c r="E107" s="17">
        <v>38885</v>
      </c>
      <c r="F107" s="17">
        <v>39107</v>
      </c>
      <c r="G107" s="17">
        <v>39522</v>
      </c>
      <c r="H107" s="17">
        <v>39733</v>
      </c>
      <c r="I107" s="17">
        <v>39300</v>
      </c>
      <c r="J107" s="17">
        <v>38461</v>
      </c>
      <c r="K107" s="17">
        <v>38477</v>
      </c>
      <c r="L107" s="17">
        <v>38652</v>
      </c>
      <c r="M107" s="17">
        <v>38762</v>
      </c>
      <c r="N107" s="17">
        <v>39300</v>
      </c>
      <c r="O107" s="17">
        <v>39226</v>
      </c>
      <c r="P107" s="17">
        <v>39387</v>
      </c>
      <c r="Q107" s="17">
        <v>38874</v>
      </c>
      <c r="R107" s="17">
        <v>38773</v>
      </c>
      <c r="S107" s="17">
        <v>39334</v>
      </c>
      <c r="T107" s="17">
        <v>39609</v>
      </c>
      <c r="U107" s="17">
        <v>39032</v>
      </c>
      <c r="V107" s="17">
        <v>38485</v>
      </c>
      <c r="W107" s="17">
        <v>38484</v>
      </c>
      <c r="X107" s="17">
        <v>38492</v>
      </c>
      <c r="Y107" s="17">
        <v>38346</v>
      </c>
      <c r="Z107" s="17">
        <v>38719</v>
      </c>
      <c r="AA107" s="17">
        <v>38584</v>
      </c>
      <c r="AB107" s="17">
        <v>38899</v>
      </c>
      <c r="AC107" s="17">
        <v>38812</v>
      </c>
      <c r="AD107" s="17">
        <v>38802</v>
      </c>
      <c r="AE107" s="17">
        <v>39682</v>
      </c>
      <c r="AF107" s="17">
        <v>40183</v>
      </c>
      <c r="AG107" s="17">
        <v>39582</v>
      </c>
      <c r="AH107" s="17">
        <v>39213</v>
      </c>
      <c r="AI107" s="17">
        <v>39085</v>
      </c>
      <c r="AJ107" s="17">
        <v>38977</v>
      </c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</row>
    <row r="108" spans="1:73" x14ac:dyDescent="0.25">
      <c r="A108" t="s">
        <v>152</v>
      </c>
      <c r="B108" s="17">
        <v>13399</v>
      </c>
      <c r="C108" s="17">
        <v>13372</v>
      </c>
      <c r="D108" s="17">
        <v>13437</v>
      </c>
      <c r="E108" s="17">
        <v>13525</v>
      </c>
      <c r="F108" s="17">
        <v>13620</v>
      </c>
      <c r="G108" s="17">
        <v>13769</v>
      </c>
      <c r="H108" s="17">
        <v>13864</v>
      </c>
      <c r="I108" s="17">
        <v>13693</v>
      </c>
      <c r="J108" s="17">
        <v>13362</v>
      </c>
      <c r="K108" s="17">
        <v>13440</v>
      </c>
      <c r="L108" s="17">
        <v>13453</v>
      </c>
      <c r="M108" s="17">
        <v>13398</v>
      </c>
      <c r="N108" s="17">
        <v>13490</v>
      </c>
      <c r="O108" s="17">
        <v>13505</v>
      </c>
      <c r="P108" s="17">
        <v>13567</v>
      </c>
      <c r="Q108" s="17">
        <v>13497</v>
      </c>
      <c r="R108" s="17">
        <v>13514</v>
      </c>
      <c r="S108" s="17">
        <v>13709</v>
      </c>
      <c r="T108" s="17">
        <v>13867</v>
      </c>
      <c r="U108" s="17">
        <v>13712</v>
      </c>
      <c r="V108" s="17">
        <v>13435</v>
      </c>
      <c r="W108" s="17">
        <v>13439</v>
      </c>
      <c r="X108" s="17">
        <v>13351</v>
      </c>
      <c r="Y108" s="17">
        <v>13267</v>
      </c>
      <c r="Z108" s="17">
        <v>13304</v>
      </c>
      <c r="AA108" s="17">
        <v>13263</v>
      </c>
      <c r="AB108" s="17">
        <v>13404</v>
      </c>
      <c r="AC108" s="17">
        <v>13483</v>
      </c>
      <c r="AD108" s="17">
        <v>13478</v>
      </c>
      <c r="AE108" s="17">
        <v>13842</v>
      </c>
      <c r="AF108" s="17">
        <v>14088</v>
      </c>
      <c r="AG108" s="17">
        <v>13921</v>
      </c>
      <c r="AH108" s="17">
        <v>13732</v>
      </c>
      <c r="AI108" s="17">
        <v>13676</v>
      </c>
      <c r="AJ108" s="17">
        <v>13632</v>
      </c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</row>
    <row r="109" spans="1:73" x14ac:dyDescent="0.25">
      <c r="A109" t="s">
        <v>53</v>
      </c>
      <c r="B109" s="17">
        <v>9572557</v>
      </c>
      <c r="C109" s="17">
        <v>9590741</v>
      </c>
      <c r="D109" s="17">
        <v>9576102</v>
      </c>
      <c r="E109" s="17">
        <v>9578416</v>
      </c>
      <c r="F109" s="17">
        <v>9639573</v>
      </c>
      <c r="G109" s="17">
        <v>9675449</v>
      </c>
      <c r="H109" s="17">
        <v>9694219</v>
      </c>
      <c r="I109" s="17">
        <v>9617422</v>
      </c>
      <c r="J109" s="17">
        <v>9501940</v>
      </c>
      <c r="K109" s="17">
        <v>9552499</v>
      </c>
      <c r="L109" s="17">
        <v>9543901</v>
      </c>
      <c r="M109" s="17">
        <v>9551737</v>
      </c>
      <c r="N109" s="17">
        <v>9575623</v>
      </c>
      <c r="O109" s="17">
        <v>9638879</v>
      </c>
      <c r="P109" s="17">
        <v>9650167</v>
      </c>
      <c r="Q109" s="17">
        <v>9576980</v>
      </c>
      <c r="R109" s="17">
        <v>9566693</v>
      </c>
      <c r="S109" s="17">
        <v>9644655</v>
      </c>
      <c r="T109" s="17">
        <v>9696799</v>
      </c>
      <c r="U109" s="17">
        <v>9627104</v>
      </c>
      <c r="V109" s="17">
        <v>9554863</v>
      </c>
      <c r="W109" s="17">
        <v>9548033</v>
      </c>
      <c r="X109" s="17">
        <v>9496305</v>
      </c>
      <c r="Y109" s="17">
        <v>9437309</v>
      </c>
      <c r="Z109" s="17">
        <v>9498819</v>
      </c>
      <c r="AA109" s="17">
        <v>9557962</v>
      </c>
      <c r="AB109" s="17">
        <v>9615267</v>
      </c>
      <c r="AC109" s="17">
        <v>9618458</v>
      </c>
      <c r="AD109" s="17">
        <v>9614907</v>
      </c>
      <c r="AE109" s="17">
        <v>9741344</v>
      </c>
      <c r="AF109" s="17">
        <v>9827042</v>
      </c>
      <c r="AG109" s="17">
        <v>9728580</v>
      </c>
      <c r="AH109" s="17">
        <v>9738498</v>
      </c>
      <c r="AI109" s="17">
        <v>9711454</v>
      </c>
      <c r="AJ109" s="17">
        <v>9644829</v>
      </c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</row>
    <row r="110" spans="1:73" x14ac:dyDescent="0.25">
      <c r="A110" t="s">
        <v>153</v>
      </c>
      <c r="B110" s="17">
        <v>4132207</v>
      </c>
      <c r="C110" s="17">
        <v>4151928</v>
      </c>
      <c r="D110" s="17">
        <v>4131475</v>
      </c>
      <c r="E110" s="17">
        <v>4117288</v>
      </c>
      <c r="F110" s="17">
        <v>4125659</v>
      </c>
      <c r="G110" s="17">
        <v>4107036</v>
      </c>
      <c r="H110" s="17">
        <v>4127022</v>
      </c>
      <c r="I110" s="17">
        <v>4102479</v>
      </c>
      <c r="J110" s="17">
        <v>4078170</v>
      </c>
      <c r="K110" s="17">
        <v>4111845</v>
      </c>
      <c r="L110" s="17">
        <v>4118070</v>
      </c>
      <c r="M110" s="17">
        <v>4123117</v>
      </c>
      <c r="N110" s="17">
        <v>4135417</v>
      </c>
      <c r="O110" s="17">
        <v>4174635</v>
      </c>
      <c r="P110" s="17">
        <v>4175756</v>
      </c>
      <c r="Q110" s="17">
        <v>4133635</v>
      </c>
      <c r="R110" s="17">
        <v>4114497</v>
      </c>
      <c r="S110" s="17">
        <v>4127738</v>
      </c>
      <c r="T110" s="17">
        <v>4165039</v>
      </c>
      <c r="U110" s="17">
        <v>4147743</v>
      </c>
      <c r="V110" s="17">
        <v>4141323</v>
      </c>
      <c r="W110" s="17">
        <v>4138355</v>
      </c>
      <c r="X110" s="17">
        <v>4116024</v>
      </c>
      <c r="Y110" s="17">
        <v>4092225</v>
      </c>
      <c r="Z110" s="17">
        <v>4129589</v>
      </c>
      <c r="AA110" s="17">
        <v>4184039</v>
      </c>
      <c r="AB110" s="17">
        <v>4224392</v>
      </c>
      <c r="AC110" s="17">
        <v>4208814</v>
      </c>
      <c r="AD110" s="17">
        <v>4201720</v>
      </c>
      <c r="AE110" s="17">
        <v>4222245</v>
      </c>
      <c r="AF110" s="17">
        <v>4280291</v>
      </c>
      <c r="AG110" s="17">
        <v>4236476</v>
      </c>
      <c r="AH110" s="17">
        <v>4258079</v>
      </c>
      <c r="AI110" s="17">
        <v>4251205</v>
      </c>
      <c r="AJ110" s="17">
        <v>4205559</v>
      </c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</row>
    <row r="111" spans="1:73" x14ac:dyDescent="0.25">
      <c r="A111" t="s">
        <v>154</v>
      </c>
      <c r="B111" s="17">
        <v>913330</v>
      </c>
      <c r="C111" s="17">
        <v>917302</v>
      </c>
      <c r="D111" s="17">
        <v>914387</v>
      </c>
      <c r="E111" s="17">
        <v>912014</v>
      </c>
      <c r="F111" s="17">
        <v>914436</v>
      </c>
      <c r="G111" s="17">
        <v>910304</v>
      </c>
      <c r="H111" s="17">
        <v>914122</v>
      </c>
      <c r="I111" s="17">
        <v>909631</v>
      </c>
      <c r="J111" s="17">
        <v>904912</v>
      </c>
      <c r="K111" s="17">
        <v>911756</v>
      </c>
      <c r="L111" s="17">
        <v>913186</v>
      </c>
      <c r="M111" s="17">
        <v>914652</v>
      </c>
      <c r="N111" s="17">
        <v>917513</v>
      </c>
      <c r="O111" s="17">
        <v>926066</v>
      </c>
      <c r="P111" s="17">
        <v>926813</v>
      </c>
      <c r="Q111" s="17">
        <v>917827</v>
      </c>
      <c r="R111" s="17">
        <v>913823</v>
      </c>
      <c r="S111" s="17">
        <v>915676</v>
      </c>
      <c r="T111" s="17">
        <v>922585</v>
      </c>
      <c r="U111" s="17">
        <v>919083</v>
      </c>
      <c r="V111" s="17">
        <v>919233</v>
      </c>
      <c r="W111" s="17">
        <v>918841</v>
      </c>
      <c r="X111" s="17">
        <v>914808</v>
      </c>
      <c r="Y111" s="17">
        <v>909710</v>
      </c>
      <c r="Z111" s="17">
        <v>917518</v>
      </c>
      <c r="AA111" s="17">
        <v>929859</v>
      </c>
      <c r="AB111" s="17">
        <v>939600</v>
      </c>
      <c r="AC111" s="17">
        <v>936102</v>
      </c>
      <c r="AD111" s="17">
        <v>934736</v>
      </c>
      <c r="AE111" s="17">
        <v>938306</v>
      </c>
      <c r="AF111" s="17">
        <v>949299</v>
      </c>
      <c r="AG111" s="17">
        <v>939490</v>
      </c>
      <c r="AH111" s="17">
        <v>945995</v>
      </c>
      <c r="AI111" s="17">
        <v>944510</v>
      </c>
      <c r="AJ111" s="17">
        <v>935147</v>
      </c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</row>
    <row r="112" spans="1:73" x14ac:dyDescent="0.25">
      <c r="A112" t="s">
        <v>155</v>
      </c>
      <c r="B112" s="17">
        <v>7056270</v>
      </c>
      <c r="C112" s="17">
        <v>7080145</v>
      </c>
      <c r="D112" s="17">
        <v>7066678</v>
      </c>
      <c r="E112" s="17">
        <v>7051516</v>
      </c>
      <c r="F112" s="17">
        <v>7081141</v>
      </c>
      <c r="G112" s="17">
        <v>7085678</v>
      </c>
      <c r="H112" s="17">
        <v>7117956</v>
      </c>
      <c r="I112" s="17">
        <v>7062194</v>
      </c>
      <c r="J112" s="17">
        <v>6988228</v>
      </c>
      <c r="K112" s="17">
        <v>7039892</v>
      </c>
      <c r="L112" s="17">
        <v>7049555</v>
      </c>
      <c r="M112" s="17">
        <v>7057207</v>
      </c>
      <c r="N112" s="17">
        <v>7061744</v>
      </c>
      <c r="O112" s="17">
        <v>7116344</v>
      </c>
      <c r="P112" s="17">
        <v>7130027</v>
      </c>
      <c r="Q112" s="17">
        <v>7075795</v>
      </c>
      <c r="R112" s="17">
        <v>7057079</v>
      </c>
      <c r="S112" s="17">
        <v>7104326</v>
      </c>
      <c r="T112" s="17">
        <v>7160273</v>
      </c>
      <c r="U112" s="17">
        <v>7110582</v>
      </c>
      <c r="V112" s="17">
        <v>7070075</v>
      </c>
      <c r="W112" s="17">
        <v>7073854</v>
      </c>
      <c r="X112" s="17">
        <v>7043110</v>
      </c>
      <c r="Y112" s="17">
        <v>7016543</v>
      </c>
      <c r="Z112" s="17">
        <v>7049400</v>
      </c>
      <c r="AA112" s="17">
        <v>7113817</v>
      </c>
      <c r="AB112" s="17">
        <v>7159018</v>
      </c>
      <c r="AC112" s="17">
        <v>7149345</v>
      </c>
      <c r="AD112" s="17">
        <v>7145031</v>
      </c>
      <c r="AE112" s="17">
        <v>7204056</v>
      </c>
      <c r="AF112" s="17">
        <v>7294916</v>
      </c>
      <c r="AG112" s="17">
        <v>7220355</v>
      </c>
      <c r="AH112" s="17">
        <v>7206044</v>
      </c>
      <c r="AI112" s="17">
        <v>7193924</v>
      </c>
      <c r="AJ112" s="17">
        <v>7144297</v>
      </c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</row>
    <row r="113" spans="1:73" x14ac:dyDescent="0.25">
      <c r="A113" t="s">
        <v>156</v>
      </c>
      <c r="B113" s="17">
        <v>4938266</v>
      </c>
      <c r="C113" s="17">
        <v>4953914</v>
      </c>
      <c r="D113" s="17">
        <v>4937146</v>
      </c>
      <c r="E113" s="17">
        <v>4925292</v>
      </c>
      <c r="F113" s="17">
        <v>4941551</v>
      </c>
      <c r="G113" s="17">
        <v>4932036</v>
      </c>
      <c r="H113" s="17">
        <v>4956748</v>
      </c>
      <c r="I113" s="17">
        <v>4923420</v>
      </c>
      <c r="J113" s="17">
        <v>4880153</v>
      </c>
      <c r="K113" s="17">
        <v>4916149</v>
      </c>
      <c r="L113" s="17">
        <v>4924807</v>
      </c>
      <c r="M113" s="17">
        <v>4928461</v>
      </c>
      <c r="N113" s="17">
        <v>4945883</v>
      </c>
      <c r="O113" s="17">
        <v>4984166</v>
      </c>
      <c r="P113" s="17">
        <v>4989259</v>
      </c>
      <c r="Q113" s="17">
        <v>4941925</v>
      </c>
      <c r="R113" s="17">
        <v>4924317</v>
      </c>
      <c r="S113" s="17">
        <v>4948500</v>
      </c>
      <c r="T113" s="17">
        <v>4993228</v>
      </c>
      <c r="U113" s="17">
        <v>4964115</v>
      </c>
      <c r="V113" s="17">
        <v>4945385</v>
      </c>
      <c r="W113" s="17">
        <v>4942221</v>
      </c>
      <c r="X113" s="17">
        <v>4917347</v>
      </c>
      <c r="Y113" s="17">
        <v>4888973</v>
      </c>
      <c r="Z113" s="17">
        <v>4929179</v>
      </c>
      <c r="AA113" s="17">
        <v>4980235</v>
      </c>
      <c r="AB113" s="17">
        <v>5028216</v>
      </c>
      <c r="AC113" s="17">
        <v>5015435</v>
      </c>
      <c r="AD113" s="17">
        <v>5010438</v>
      </c>
      <c r="AE113" s="17">
        <v>5050374</v>
      </c>
      <c r="AF113" s="17">
        <v>5119899</v>
      </c>
      <c r="AG113" s="17">
        <v>5064786</v>
      </c>
      <c r="AH113" s="17">
        <v>5078381</v>
      </c>
      <c r="AI113" s="17">
        <v>5068458</v>
      </c>
      <c r="AJ113" s="17">
        <v>5019869</v>
      </c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</row>
    <row r="114" spans="1:73" x14ac:dyDescent="0.25">
      <c r="A114" t="s">
        <v>157</v>
      </c>
      <c r="B114" s="17">
        <v>9972210</v>
      </c>
      <c r="C114" s="17">
        <v>9994124</v>
      </c>
      <c r="D114" s="17">
        <v>9989305</v>
      </c>
      <c r="E114" s="17">
        <v>9976673</v>
      </c>
      <c r="F114" s="17">
        <v>10029730</v>
      </c>
      <c r="G114" s="17">
        <v>10057894</v>
      </c>
      <c r="H114" s="17">
        <v>10096836</v>
      </c>
      <c r="I114" s="17">
        <v>10005932</v>
      </c>
      <c r="J114" s="17">
        <v>9883976</v>
      </c>
      <c r="K114" s="17">
        <v>9952723</v>
      </c>
      <c r="L114" s="17">
        <v>9960971</v>
      </c>
      <c r="M114" s="17">
        <v>9972015</v>
      </c>
      <c r="N114" s="17">
        <v>9965945</v>
      </c>
      <c r="O114" s="17">
        <v>10033255</v>
      </c>
      <c r="P114" s="17">
        <v>10060534</v>
      </c>
      <c r="Q114" s="17">
        <v>9994275</v>
      </c>
      <c r="R114" s="17">
        <v>9985542</v>
      </c>
      <c r="S114" s="17">
        <v>10063161</v>
      </c>
      <c r="T114" s="17">
        <v>10131061</v>
      </c>
      <c r="U114" s="17">
        <v>10046939</v>
      </c>
      <c r="V114" s="17">
        <v>9968188</v>
      </c>
      <c r="W114" s="17">
        <v>9972256</v>
      </c>
      <c r="X114" s="17">
        <v>9929152</v>
      </c>
      <c r="Y114" s="17">
        <v>9888806</v>
      </c>
      <c r="Z114" s="17">
        <v>9927018</v>
      </c>
      <c r="AA114" s="17">
        <v>9998657</v>
      </c>
      <c r="AB114" s="17">
        <v>10048504</v>
      </c>
      <c r="AC114" s="17">
        <v>10047028</v>
      </c>
      <c r="AD114" s="17">
        <v>10048327</v>
      </c>
      <c r="AE114" s="17">
        <v>10153341</v>
      </c>
      <c r="AF114" s="17">
        <v>10265855</v>
      </c>
      <c r="AG114" s="17">
        <v>10160353</v>
      </c>
      <c r="AH114" s="17">
        <v>10122173</v>
      </c>
      <c r="AI114" s="17">
        <v>10096595</v>
      </c>
      <c r="AJ114" s="17">
        <v>10029312</v>
      </c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</row>
    <row r="115" spans="1:73" x14ac:dyDescent="0.25">
      <c r="A115" t="s">
        <v>158</v>
      </c>
      <c r="B115" s="17">
        <v>11801281</v>
      </c>
      <c r="C115" s="17">
        <v>11820918</v>
      </c>
      <c r="D115" s="17">
        <v>11816753</v>
      </c>
      <c r="E115" s="17">
        <v>11804171</v>
      </c>
      <c r="F115" s="17">
        <v>11876434</v>
      </c>
      <c r="G115" s="17">
        <v>11916535</v>
      </c>
      <c r="H115" s="17">
        <v>11966412</v>
      </c>
      <c r="I115" s="17">
        <v>11855571</v>
      </c>
      <c r="J115" s="17">
        <v>11711952</v>
      </c>
      <c r="K115" s="17">
        <v>11788854</v>
      </c>
      <c r="L115" s="17">
        <v>11801120</v>
      </c>
      <c r="M115" s="17">
        <v>11811561</v>
      </c>
      <c r="N115" s="17">
        <v>11801664</v>
      </c>
      <c r="O115" s="17">
        <v>11873812</v>
      </c>
      <c r="P115" s="17">
        <v>11909721</v>
      </c>
      <c r="Q115" s="17">
        <v>11835174</v>
      </c>
      <c r="R115" s="17">
        <v>11839471</v>
      </c>
      <c r="S115" s="17">
        <v>11932988</v>
      </c>
      <c r="T115" s="17">
        <v>12009120</v>
      </c>
      <c r="U115" s="17">
        <v>11906272</v>
      </c>
      <c r="V115" s="17">
        <v>11809984</v>
      </c>
      <c r="W115" s="17">
        <v>11809276</v>
      </c>
      <c r="X115" s="17">
        <v>11763399</v>
      </c>
      <c r="Y115" s="17">
        <v>11716923</v>
      </c>
      <c r="Z115" s="17">
        <v>11757091</v>
      </c>
      <c r="AA115" s="17">
        <v>11835862</v>
      </c>
      <c r="AB115" s="17">
        <v>11893089</v>
      </c>
      <c r="AC115" s="17">
        <v>11895462</v>
      </c>
      <c r="AD115" s="17">
        <v>11914358</v>
      </c>
      <c r="AE115" s="17">
        <v>12039897</v>
      </c>
      <c r="AF115" s="17">
        <v>12159900</v>
      </c>
      <c r="AG115" s="17">
        <v>12018426</v>
      </c>
      <c r="AH115" s="17">
        <v>11963065</v>
      </c>
      <c r="AI115" s="17">
        <v>11933071</v>
      </c>
      <c r="AJ115" s="17">
        <v>11866498</v>
      </c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</row>
    <row r="116" spans="1:73" x14ac:dyDescent="0.25">
      <c r="A116" t="s">
        <v>159</v>
      </c>
      <c r="B116" s="17">
        <v>12063</v>
      </c>
      <c r="C116" s="17">
        <v>12051</v>
      </c>
      <c r="D116" s="17">
        <v>12076</v>
      </c>
      <c r="E116" s="17">
        <v>12149</v>
      </c>
      <c r="F116" s="17">
        <v>12294</v>
      </c>
      <c r="G116" s="17">
        <v>12490</v>
      </c>
      <c r="H116" s="17">
        <v>12510</v>
      </c>
      <c r="I116" s="17">
        <v>12294</v>
      </c>
      <c r="J116" s="17">
        <v>12037</v>
      </c>
      <c r="K116" s="17">
        <v>12083</v>
      </c>
      <c r="L116" s="17">
        <v>12057</v>
      </c>
      <c r="M116" s="17">
        <v>12017</v>
      </c>
      <c r="N116" s="17">
        <v>12116</v>
      </c>
      <c r="O116" s="17">
        <v>12127</v>
      </c>
      <c r="P116" s="17">
        <v>12225</v>
      </c>
      <c r="Q116" s="17">
        <v>12194</v>
      </c>
      <c r="R116" s="17">
        <v>12193</v>
      </c>
      <c r="S116" s="17">
        <v>12408</v>
      </c>
      <c r="T116" s="17">
        <v>12465</v>
      </c>
      <c r="U116" s="17">
        <v>12282</v>
      </c>
      <c r="V116" s="17">
        <v>12042</v>
      </c>
      <c r="W116" s="17">
        <v>12050</v>
      </c>
      <c r="X116" s="17">
        <v>11965</v>
      </c>
      <c r="Y116" s="17">
        <v>11880</v>
      </c>
      <c r="Z116" s="17">
        <v>12042</v>
      </c>
      <c r="AA116" s="17">
        <v>11931</v>
      </c>
      <c r="AB116" s="17">
        <v>12051</v>
      </c>
      <c r="AC116" s="17">
        <v>12104</v>
      </c>
      <c r="AD116" s="17">
        <v>12104</v>
      </c>
      <c r="AE116" s="17">
        <v>12500</v>
      </c>
      <c r="AF116" s="17">
        <v>12658</v>
      </c>
      <c r="AG116" s="17">
        <v>12525</v>
      </c>
      <c r="AH116" s="17">
        <v>12301</v>
      </c>
      <c r="AI116" s="17">
        <v>12232</v>
      </c>
      <c r="AJ116" s="17">
        <v>12229</v>
      </c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</row>
    <row r="117" spans="1:73" x14ac:dyDescent="0.25">
      <c r="A117" t="s">
        <v>160</v>
      </c>
      <c r="B117" s="17">
        <v>16079</v>
      </c>
      <c r="C117" s="17">
        <v>16041</v>
      </c>
      <c r="D117" s="17">
        <v>16064</v>
      </c>
      <c r="E117" s="17">
        <v>16142</v>
      </c>
      <c r="F117" s="17">
        <v>16312</v>
      </c>
      <c r="G117" s="17">
        <v>16526</v>
      </c>
      <c r="H117" s="17">
        <v>16609</v>
      </c>
      <c r="I117" s="17">
        <v>16438</v>
      </c>
      <c r="J117" s="17">
        <v>16107</v>
      </c>
      <c r="K117" s="17">
        <v>16099</v>
      </c>
      <c r="L117" s="17">
        <v>16137</v>
      </c>
      <c r="M117" s="17">
        <v>16075</v>
      </c>
      <c r="N117" s="17">
        <v>16178</v>
      </c>
      <c r="O117" s="17">
        <v>16223</v>
      </c>
      <c r="P117" s="17">
        <v>16282</v>
      </c>
      <c r="Q117" s="17">
        <v>16185</v>
      </c>
      <c r="R117" s="17">
        <v>16197</v>
      </c>
      <c r="S117" s="17">
        <v>16432</v>
      </c>
      <c r="T117" s="17">
        <v>16597</v>
      </c>
      <c r="U117" s="17">
        <v>16407</v>
      </c>
      <c r="V117" s="17">
        <v>16086</v>
      </c>
      <c r="W117" s="17">
        <v>16069</v>
      </c>
      <c r="X117" s="17">
        <v>15969</v>
      </c>
      <c r="Y117" s="17">
        <v>15859</v>
      </c>
      <c r="Z117" s="17">
        <v>15960</v>
      </c>
      <c r="AA117" s="17">
        <v>15889</v>
      </c>
      <c r="AB117" s="17">
        <v>16004</v>
      </c>
      <c r="AC117" s="17">
        <v>16096</v>
      </c>
      <c r="AD117" s="17">
        <v>16095</v>
      </c>
      <c r="AE117" s="17">
        <v>16475</v>
      </c>
      <c r="AF117" s="17">
        <v>16746</v>
      </c>
      <c r="AG117" s="17">
        <v>16550</v>
      </c>
      <c r="AH117" s="17">
        <v>16341</v>
      </c>
      <c r="AI117" s="17">
        <v>16322</v>
      </c>
      <c r="AJ117" s="17">
        <v>16327</v>
      </c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</row>
    <row r="118" spans="1:73" x14ac:dyDescent="0.25">
      <c r="A118" t="s">
        <v>161</v>
      </c>
      <c r="B118" s="17">
        <v>101681</v>
      </c>
      <c r="C118" s="17">
        <v>101499</v>
      </c>
      <c r="D118" s="17">
        <v>101361</v>
      </c>
      <c r="E118" s="17">
        <v>101049</v>
      </c>
      <c r="F118" s="17">
        <v>101738</v>
      </c>
      <c r="G118" s="17">
        <v>102472</v>
      </c>
      <c r="H118" s="17">
        <v>102390</v>
      </c>
      <c r="I118" s="17">
        <v>101865</v>
      </c>
      <c r="J118" s="17">
        <v>100521</v>
      </c>
      <c r="K118" s="17">
        <v>100864</v>
      </c>
      <c r="L118" s="17">
        <v>100536</v>
      </c>
      <c r="M118" s="17">
        <v>101080</v>
      </c>
      <c r="N118" s="17">
        <v>101217</v>
      </c>
      <c r="O118" s="17">
        <v>101655</v>
      </c>
      <c r="P118" s="17">
        <v>101531</v>
      </c>
      <c r="Q118" s="17">
        <v>100633</v>
      </c>
      <c r="R118" s="17">
        <v>100601</v>
      </c>
      <c r="S118" s="17">
        <v>101280</v>
      </c>
      <c r="T118" s="17">
        <v>101549</v>
      </c>
      <c r="U118" s="17">
        <v>101044</v>
      </c>
      <c r="V118" s="17">
        <v>100126</v>
      </c>
      <c r="W118" s="17">
        <v>100413</v>
      </c>
      <c r="X118" s="17">
        <v>99537</v>
      </c>
      <c r="Y118" s="17">
        <v>99885</v>
      </c>
      <c r="Z118" s="17">
        <v>100727</v>
      </c>
      <c r="AA118" s="17">
        <v>100399</v>
      </c>
      <c r="AB118" s="17">
        <v>100067</v>
      </c>
      <c r="AC118" s="17">
        <v>99820</v>
      </c>
      <c r="AD118" s="17">
        <v>99773</v>
      </c>
      <c r="AE118" s="17">
        <v>101072</v>
      </c>
      <c r="AF118" s="17">
        <v>101282</v>
      </c>
      <c r="AG118" s="17">
        <v>101025</v>
      </c>
      <c r="AH118" s="17">
        <v>100493</v>
      </c>
      <c r="AI118" s="17">
        <v>100460</v>
      </c>
      <c r="AJ118" s="17">
        <v>100325</v>
      </c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</row>
    <row r="119" spans="1:73" x14ac:dyDescent="0.25">
      <c r="A119" t="s">
        <v>58</v>
      </c>
      <c r="B119" s="17">
        <v>21602</v>
      </c>
      <c r="C119" s="17">
        <v>21561</v>
      </c>
      <c r="D119" s="17">
        <v>21522</v>
      </c>
      <c r="E119" s="17">
        <v>21525</v>
      </c>
      <c r="F119" s="17">
        <v>21699</v>
      </c>
      <c r="G119" s="17">
        <v>21846</v>
      </c>
      <c r="H119" s="17">
        <v>21703</v>
      </c>
      <c r="I119" s="17">
        <v>21571</v>
      </c>
      <c r="J119" s="17">
        <v>21382</v>
      </c>
      <c r="K119" s="17">
        <v>21445</v>
      </c>
      <c r="L119" s="17">
        <v>21395</v>
      </c>
      <c r="M119" s="17">
        <v>21516</v>
      </c>
      <c r="N119" s="17">
        <v>21537</v>
      </c>
      <c r="O119" s="17">
        <v>21592</v>
      </c>
      <c r="P119" s="17">
        <v>21536</v>
      </c>
      <c r="Q119" s="17">
        <v>21381</v>
      </c>
      <c r="R119" s="17">
        <v>21369</v>
      </c>
      <c r="S119" s="17">
        <v>21528</v>
      </c>
      <c r="T119" s="17">
        <v>21490</v>
      </c>
      <c r="U119" s="17">
        <v>21377</v>
      </c>
      <c r="V119" s="17">
        <v>21231</v>
      </c>
      <c r="W119" s="17">
        <v>21379</v>
      </c>
      <c r="X119" s="17">
        <v>21199</v>
      </c>
      <c r="Y119" s="17">
        <v>21279</v>
      </c>
      <c r="Z119" s="17">
        <v>21496</v>
      </c>
      <c r="AA119" s="17">
        <v>21409</v>
      </c>
      <c r="AB119" s="17">
        <v>21271</v>
      </c>
      <c r="AC119" s="17">
        <v>21238</v>
      </c>
      <c r="AD119" s="17">
        <v>21221</v>
      </c>
      <c r="AE119" s="17">
        <v>21618</v>
      </c>
      <c r="AF119" s="17">
        <v>21447</v>
      </c>
      <c r="AG119" s="17">
        <v>21422</v>
      </c>
      <c r="AH119" s="17">
        <v>21438</v>
      </c>
      <c r="AI119" s="17">
        <v>21448</v>
      </c>
      <c r="AJ119" s="17">
        <v>21444</v>
      </c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</row>
    <row r="120" spans="1:73" x14ac:dyDescent="0.25">
      <c r="A120" t="s">
        <v>162</v>
      </c>
      <c r="B120" s="17">
        <v>111473</v>
      </c>
      <c r="C120" s="17">
        <v>110934</v>
      </c>
      <c r="D120" s="17">
        <v>111541</v>
      </c>
      <c r="E120" s="17">
        <v>112200</v>
      </c>
      <c r="F120" s="17">
        <v>113696</v>
      </c>
      <c r="G120" s="17">
        <v>115093</v>
      </c>
      <c r="H120" s="17">
        <v>114899</v>
      </c>
      <c r="I120" s="17">
        <v>113807</v>
      </c>
      <c r="J120" s="17">
        <v>111887</v>
      </c>
      <c r="K120" s="17">
        <v>112067</v>
      </c>
      <c r="L120" s="17">
        <v>112051</v>
      </c>
      <c r="M120" s="17">
        <v>112418</v>
      </c>
      <c r="N120" s="17">
        <v>112037</v>
      </c>
      <c r="O120" s="17">
        <v>111905</v>
      </c>
      <c r="P120" s="17">
        <v>112649</v>
      </c>
      <c r="Q120" s="17">
        <v>112282</v>
      </c>
      <c r="R120" s="17">
        <v>113014</v>
      </c>
      <c r="S120" s="17">
        <v>114707</v>
      </c>
      <c r="T120" s="17">
        <v>114910</v>
      </c>
      <c r="U120" s="17">
        <v>113593</v>
      </c>
      <c r="V120" s="17">
        <v>112188</v>
      </c>
      <c r="W120" s="17">
        <v>112082</v>
      </c>
      <c r="X120" s="17">
        <v>111811</v>
      </c>
      <c r="Y120" s="17">
        <v>110971</v>
      </c>
      <c r="Z120" s="17">
        <v>111192</v>
      </c>
      <c r="AA120" s="17">
        <v>110890</v>
      </c>
      <c r="AB120" s="17">
        <v>111623</v>
      </c>
      <c r="AC120" s="17">
        <v>112236</v>
      </c>
      <c r="AD120" s="17">
        <v>112868</v>
      </c>
      <c r="AE120" s="17">
        <v>115491</v>
      </c>
      <c r="AF120" s="17">
        <v>115924</v>
      </c>
      <c r="AG120" s="17">
        <v>114319</v>
      </c>
      <c r="AH120" s="17">
        <v>114136</v>
      </c>
      <c r="AI120" s="17">
        <v>113152</v>
      </c>
      <c r="AJ120" s="17">
        <v>112260</v>
      </c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</row>
    <row r="121" spans="1:73" x14ac:dyDescent="0.25">
      <c r="A121" t="s">
        <v>163</v>
      </c>
      <c r="B121" s="17">
        <v>15728</v>
      </c>
      <c r="C121" s="17">
        <v>15734</v>
      </c>
      <c r="D121" s="17">
        <v>15728</v>
      </c>
      <c r="E121" s="17">
        <v>15710</v>
      </c>
      <c r="F121" s="17">
        <v>15849</v>
      </c>
      <c r="G121" s="17">
        <v>16004</v>
      </c>
      <c r="H121" s="17">
        <v>15964</v>
      </c>
      <c r="I121" s="17">
        <v>15904</v>
      </c>
      <c r="J121" s="17">
        <v>15747</v>
      </c>
      <c r="K121" s="17">
        <v>15729</v>
      </c>
      <c r="L121" s="17">
        <v>15683</v>
      </c>
      <c r="M121" s="17">
        <v>15722</v>
      </c>
      <c r="N121" s="17">
        <v>15705</v>
      </c>
      <c r="O121" s="17">
        <v>15763</v>
      </c>
      <c r="P121" s="17">
        <v>15749</v>
      </c>
      <c r="Q121" s="17">
        <v>15643</v>
      </c>
      <c r="R121" s="17">
        <v>15692</v>
      </c>
      <c r="S121" s="17">
        <v>15850</v>
      </c>
      <c r="T121" s="17">
        <v>15905</v>
      </c>
      <c r="U121" s="17">
        <v>15813</v>
      </c>
      <c r="V121" s="17">
        <v>15668</v>
      </c>
      <c r="W121" s="17">
        <v>15725</v>
      </c>
      <c r="X121" s="17">
        <v>15526</v>
      </c>
      <c r="Y121" s="17">
        <v>15497</v>
      </c>
      <c r="Z121" s="17">
        <v>15598</v>
      </c>
      <c r="AA121" s="17">
        <v>15566</v>
      </c>
      <c r="AB121" s="17">
        <v>15543</v>
      </c>
      <c r="AC121" s="17">
        <v>15545</v>
      </c>
      <c r="AD121" s="17">
        <v>15580</v>
      </c>
      <c r="AE121" s="17">
        <v>15781</v>
      </c>
      <c r="AF121" s="17">
        <v>15821</v>
      </c>
      <c r="AG121" s="17">
        <v>15785</v>
      </c>
      <c r="AH121" s="17">
        <v>15762</v>
      </c>
      <c r="AI121" s="17">
        <v>15770</v>
      </c>
      <c r="AJ121" s="17">
        <v>15696</v>
      </c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</row>
    <row r="122" spans="1:73" x14ac:dyDescent="0.25">
      <c r="A122" t="s">
        <v>164</v>
      </c>
      <c r="B122" s="17">
        <v>43849</v>
      </c>
      <c r="C122" s="17">
        <v>44927</v>
      </c>
      <c r="D122" s="17">
        <v>44508</v>
      </c>
      <c r="E122" s="17">
        <v>44742</v>
      </c>
      <c r="F122" s="17">
        <v>44502</v>
      </c>
      <c r="G122" s="17">
        <v>44070</v>
      </c>
      <c r="H122" s="17">
        <v>43577</v>
      </c>
      <c r="I122" s="17">
        <v>43109</v>
      </c>
      <c r="J122" s="17">
        <v>43854</v>
      </c>
      <c r="K122" s="17">
        <v>44005</v>
      </c>
      <c r="L122" s="17">
        <v>43658</v>
      </c>
      <c r="M122" s="17">
        <v>43381</v>
      </c>
      <c r="N122" s="17">
        <v>43482</v>
      </c>
      <c r="O122" s="17">
        <v>44471</v>
      </c>
      <c r="P122" s="17">
        <v>44335</v>
      </c>
      <c r="Q122" s="17">
        <v>43983</v>
      </c>
      <c r="R122" s="17">
        <v>43500</v>
      </c>
      <c r="S122" s="17">
        <v>43466</v>
      </c>
      <c r="T122" s="17">
        <v>42358</v>
      </c>
      <c r="U122" s="17">
        <v>42174</v>
      </c>
      <c r="V122" s="17">
        <v>43221</v>
      </c>
      <c r="W122" s="17">
        <v>43308</v>
      </c>
      <c r="X122" s="17">
        <v>42793</v>
      </c>
      <c r="Y122" s="17">
        <v>42621</v>
      </c>
      <c r="Z122" s="17">
        <v>42641</v>
      </c>
      <c r="AA122" s="17">
        <v>43206</v>
      </c>
      <c r="AB122" s="17">
        <v>42986</v>
      </c>
      <c r="AC122" s="17">
        <v>43219</v>
      </c>
      <c r="AD122" s="17">
        <v>42625</v>
      </c>
      <c r="AE122" s="17">
        <v>42784</v>
      </c>
      <c r="AF122" s="17">
        <v>41954</v>
      </c>
      <c r="AG122" s="17">
        <v>41745</v>
      </c>
      <c r="AH122" s="17">
        <v>43152</v>
      </c>
      <c r="AI122" s="17">
        <v>43512</v>
      </c>
      <c r="AJ122" s="17">
        <v>43542</v>
      </c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</row>
    <row r="123" spans="1:73" x14ac:dyDescent="0.25">
      <c r="A123" t="s">
        <v>165</v>
      </c>
      <c r="B123" s="17">
        <v>35803</v>
      </c>
      <c r="C123" s="17">
        <v>35785</v>
      </c>
      <c r="D123" s="17">
        <v>35524</v>
      </c>
      <c r="E123" s="17">
        <v>35290</v>
      </c>
      <c r="F123" s="17">
        <v>35249</v>
      </c>
      <c r="G123" s="17">
        <v>35671</v>
      </c>
      <c r="H123" s="17">
        <v>35611</v>
      </c>
      <c r="I123" s="17">
        <v>35113</v>
      </c>
      <c r="J123" s="17">
        <v>34741</v>
      </c>
      <c r="K123" s="17">
        <v>35063</v>
      </c>
      <c r="L123" s="17">
        <v>34892</v>
      </c>
      <c r="M123" s="17">
        <v>34981</v>
      </c>
      <c r="N123" s="17">
        <v>35614</v>
      </c>
      <c r="O123" s="17">
        <v>36219</v>
      </c>
      <c r="P123" s="17">
        <v>35907</v>
      </c>
      <c r="Q123" s="17">
        <v>35018</v>
      </c>
      <c r="R123" s="17">
        <v>34608</v>
      </c>
      <c r="S123" s="17">
        <v>35162</v>
      </c>
      <c r="T123" s="17">
        <v>34959</v>
      </c>
      <c r="U123" s="17">
        <v>34657</v>
      </c>
      <c r="V123" s="17">
        <v>34577</v>
      </c>
      <c r="W123" s="17">
        <v>34695</v>
      </c>
      <c r="X123" s="17">
        <v>34624</v>
      </c>
      <c r="Y123" s="17">
        <v>34299</v>
      </c>
      <c r="Z123" s="17">
        <v>35297</v>
      </c>
      <c r="AA123" s="17">
        <v>35351</v>
      </c>
      <c r="AB123" s="17">
        <v>35021</v>
      </c>
      <c r="AC123" s="17">
        <v>34542</v>
      </c>
      <c r="AD123" s="17">
        <v>33995</v>
      </c>
      <c r="AE123" s="17">
        <v>34633</v>
      </c>
      <c r="AF123" s="17">
        <v>34539</v>
      </c>
      <c r="AG123" s="17">
        <v>34225</v>
      </c>
      <c r="AH123" s="17">
        <v>34633</v>
      </c>
      <c r="AI123" s="17">
        <v>34724</v>
      </c>
      <c r="AJ123" s="17">
        <v>35075</v>
      </c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</row>
    <row r="124" spans="1:73" x14ac:dyDescent="0.25">
      <c r="A124" t="s">
        <v>166</v>
      </c>
      <c r="B124" s="17">
        <v>102315</v>
      </c>
      <c r="C124" s="17">
        <v>102009</v>
      </c>
      <c r="D124" s="17">
        <v>102172</v>
      </c>
      <c r="E124" s="17">
        <v>101916</v>
      </c>
      <c r="F124" s="17">
        <v>102889</v>
      </c>
      <c r="G124" s="17">
        <v>104123</v>
      </c>
      <c r="H124" s="17">
        <v>104724</v>
      </c>
      <c r="I124" s="17">
        <v>103775</v>
      </c>
      <c r="J124" s="17">
        <v>101791</v>
      </c>
      <c r="K124" s="17">
        <v>101432</v>
      </c>
      <c r="L124" s="17">
        <v>101162</v>
      </c>
      <c r="M124" s="17">
        <v>100625</v>
      </c>
      <c r="N124" s="17">
        <v>101349</v>
      </c>
      <c r="O124" s="17">
        <v>102194</v>
      </c>
      <c r="P124" s="17">
        <v>101793</v>
      </c>
      <c r="Q124" s="17">
        <v>101447</v>
      </c>
      <c r="R124" s="17">
        <v>101369</v>
      </c>
      <c r="S124" s="17">
        <v>102707</v>
      </c>
      <c r="T124" s="17">
        <v>103707</v>
      </c>
      <c r="U124" s="17">
        <v>102871</v>
      </c>
      <c r="V124" s="17">
        <v>100856</v>
      </c>
      <c r="W124" s="17">
        <v>100506</v>
      </c>
      <c r="X124" s="17">
        <v>99503</v>
      </c>
      <c r="Y124" s="17">
        <v>99088</v>
      </c>
      <c r="Z124" s="17">
        <v>99991</v>
      </c>
      <c r="AA124" s="17">
        <v>100172</v>
      </c>
      <c r="AB124" s="17">
        <v>100338</v>
      </c>
      <c r="AC124" s="17">
        <v>100386</v>
      </c>
      <c r="AD124" s="17">
        <v>100263</v>
      </c>
      <c r="AE124" s="17">
        <v>102570</v>
      </c>
      <c r="AF124" s="17">
        <v>103886</v>
      </c>
      <c r="AG124" s="17">
        <v>103040</v>
      </c>
      <c r="AH124" s="17">
        <v>102359</v>
      </c>
      <c r="AI124" s="17">
        <v>101813</v>
      </c>
      <c r="AJ124" s="17">
        <v>101266</v>
      </c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</row>
    <row r="125" spans="1:73" x14ac:dyDescent="0.25">
      <c r="A125" t="s">
        <v>167</v>
      </c>
      <c r="B125" s="17">
        <v>27983</v>
      </c>
      <c r="C125" s="17">
        <v>28389</v>
      </c>
      <c r="D125" s="17">
        <v>28212</v>
      </c>
      <c r="E125" s="17">
        <v>28821</v>
      </c>
      <c r="F125" s="17">
        <v>29225</v>
      </c>
      <c r="G125" s="17">
        <v>29679</v>
      </c>
      <c r="H125" s="17">
        <v>30077</v>
      </c>
      <c r="I125" s="17">
        <v>29388</v>
      </c>
      <c r="J125" s="17">
        <v>28571</v>
      </c>
      <c r="K125" s="17">
        <v>28585</v>
      </c>
      <c r="L125" s="17">
        <v>28273</v>
      </c>
      <c r="M125" s="17">
        <v>28235</v>
      </c>
      <c r="N125" s="17">
        <v>27918</v>
      </c>
      <c r="O125" s="17">
        <v>28511</v>
      </c>
      <c r="P125" s="17">
        <v>28399</v>
      </c>
      <c r="Q125" s="17">
        <v>28287</v>
      </c>
      <c r="R125" s="17">
        <v>28410</v>
      </c>
      <c r="S125" s="17">
        <v>29392</v>
      </c>
      <c r="T125" s="17">
        <v>29243</v>
      </c>
      <c r="U125" s="17">
        <v>28758</v>
      </c>
      <c r="V125" s="17">
        <v>28119</v>
      </c>
      <c r="W125" s="17">
        <v>27906</v>
      </c>
      <c r="X125" s="17">
        <v>27594</v>
      </c>
      <c r="Y125" s="17">
        <v>27306</v>
      </c>
      <c r="Z125" s="17">
        <v>27235</v>
      </c>
      <c r="AA125" s="17">
        <v>27805</v>
      </c>
      <c r="AB125" s="17">
        <v>27743</v>
      </c>
      <c r="AC125" s="17">
        <v>27889</v>
      </c>
      <c r="AD125" s="17">
        <v>27955</v>
      </c>
      <c r="AE125" s="17">
        <v>28874</v>
      </c>
      <c r="AF125" s="17">
        <v>28899</v>
      </c>
      <c r="AG125" s="17">
        <v>28394</v>
      </c>
      <c r="AH125" s="17">
        <v>28129</v>
      </c>
      <c r="AI125" s="17">
        <v>27856</v>
      </c>
      <c r="AJ125" s="17">
        <v>27815</v>
      </c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</row>
    <row r="126" spans="1:73" x14ac:dyDescent="0.25">
      <c r="A126" t="s">
        <v>168</v>
      </c>
      <c r="B126" s="17">
        <v>223242</v>
      </c>
      <c r="C126" s="17">
        <v>223711</v>
      </c>
      <c r="D126" s="17">
        <v>222964</v>
      </c>
      <c r="E126" s="17">
        <v>223344</v>
      </c>
      <c r="F126" s="17">
        <v>224511</v>
      </c>
      <c r="G126" s="17">
        <v>225043</v>
      </c>
      <c r="H126" s="17">
        <v>224623</v>
      </c>
      <c r="I126" s="17">
        <v>222588</v>
      </c>
      <c r="J126" s="17">
        <v>221453</v>
      </c>
      <c r="K126" s="17">
        <v>222303</v>
      </c>
      <c r="L126" s="17">
        <v>221723</v>
      </c>
      <c r="M126" s="17">
        <v>221910</v>
      </c>
      <c r="N126" s="17">
        <v>221695</v>
      </c>
      <c r="O126" s="17">
        <v>222871</v>
      </c>
      <c r="P126" s="17">
        <v>222702</v>
      </c>
      <c r="Q126" s="17">
        <v>222311</v>
      </c>
      <c r="R126" s="17">
        <v>221262</v>
      </c>
      <c r="S126" s="17">
        <v>222861</v>
      </c>
      <c r="T126" s="17">
        <v>222959</v>
      </c>
      <c r="U126" s="17">
        <v>221107</v>
      </c>
      <c r="V126" s="17">
        <v>220106</v>
      </c>
      <c r="W126" s="17">
        <v>220046</v>
      </c>
      <c r="X126" s="17">
        <v>218351</v>
      </c>
      <c r="Y126" s="17">
        <v>216806</v>
      </c>
      <c r="Z126" s="17">
        <v>218056</v>
      </c>
      <c r="AA126" s="17">
        <v>219012</v>
      </c>
      <c r="AB126" s="17">
        <v>219672</v>
      </c>
      <c r="AC126" s="17">
        <v>221381</v>
      </c>
      <c r="AD126" s="17">
        <v>220238</v>
      </c>
      <c r="AE126" s="17">
        <v>221917</v>
      </c>
      <c r="AF126" s="17">
        <v>223590</v>
      </c>
      <c r="AG126" s="17">
        <v>221371</v>
      </c>
      <c r="AH126" s="17">
        <v>223583</v>
      </c>
      <c r="AI126" s="17">
        <v>222774</v>
      </c>
      <c r="AJ126" s="17">
        <v>222031</v>
      </c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</row>
    <row r="127" spans="1:73" x14ac:dyDescent="0.25">
      <c r="A127" t="s">
        <v>169</v>
      </c>
      <c r="B127" s="17">
        <v>55098</v>
      </c>
      <c r="C127" s="17">
        <v>55356</v>
      </c>
      <c r="D127" s="17">
        <v>55269</v>
      </c>
      <c r="E127" s="17">
        <v>55434</v>
      </c>
      <c r="F127" s="17">
        <v>55614</v>
      </c>
      <c r="G127" s="17">
        <v>56036</v>
      </c>
      <c r="H127" s="17">
        <v>55502</v>
      </c>
      <c r="I127" s="17">
        <v>55048</v>
      </c>
      <c r="J127" s="17">
        <v>54584</v>
      </c>
      <c r="K127" s="17">
        <v>55068</v>
      </c>
      <c r="L127" s="17">
        <v>54777</v>
      </c>
      <c r="M127" s="17">
        <v>54893</v>
      </c>
      <c r="N127" s="17">
        <v>55466</v>
      </c>
      <c r="O127" s="17">
        <v>55874</v>
      </c>
      <c r="P127" s="17">
        <v>55854</v>
      </c>
      <c r="Q127" s="17">
        <v>55323</v>
      </c>
      <c r="R127" s="17">
        <v>55030</v>
      </c>
      <c r="S127" s="17">
        <v>55313</v>
      </c>
      <c r="T127" s="17">
        <v>54863</v>
      </c>
      <c r="U127" s="17">
        <v>54415</v>
      </c>
      <c r="V127" s="17">
        <v>54288</v>
      </c>
      <c r="W127" s="17">
        <v>54272</v>
      </c>
      <c r="X127" s="17">
        <v>54096</v>
      </c>
      <c r="Y127" s="17">
        <v>53763</v>
      </c>
      <c r="Z127" s="17">
        <v>54020</v>
      </c>
      <c r="AA127" s="17">
        <v>54190</v>
      </c>
      <c r="AB127" s="17">
        <v>54180</v>
      </c>
      <c r="AC127" s="17">
        <v>54289</v>
      </c>
      <c r="AD127" s="17">
        <v>53871</v>
      </c>
      <c r="AE127" s="17">
        <v>54804</v>
      </c>
      <c r="AF127" s="17">
        <v>54258</v>
      </c>
      <c r="AG127" s="17">
        <v>53799</v>
      </c>
      <c r="AH127" s="17">
        <v>54325</v>
      </c>
      <c r="AI127" s="17">
        <v>54414</v>
      </c>
      <c r="AJ127" s="17">
        <v>54306</v>
      </c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</row>
    <row r="128" spans="1:73" x14ac:dyDescent="0.25">
      <c r="A128" t="s">
        <v>170</v>
      </c>
      <c r="B128" s="17">
        <v>177154</v>
      </c>
      <c r="C128" s="17">
        <v>176692</v>
      </c>
      <c r="D128" s="17">
        <v>177092</v>
      </c>
      <c r="E128" s="17">
        <v>178044</v>
      </c>
      <c r="F128" s="17">
        <v>179439</v>
      </c>
      <c r="G128" s="17">
        <v>181756</v>
      </c>
      <c r="H128" s="17">
        <v>182802</v>
      </c>
      <c r="I128" s="17">
        <v>180573</v>
      </c>
      <c r="J128" s="17">
        <v>176702</v>
      </c>
      <c r="K128" s="17">
        <v>177284</v>
      </c>
      <c r="L128" s="17">
        <v>177257</v>
      </c>
      <c r="M128" s="17">
        <v>176896</v>
      </c>
      <c r="N128" s="17">
        <v>177941</v>
      </c>
      <c r="O128" s="17">
        <v>178192</v>
      </c>
      <c r="P128" s="17">
        <v>178955</v>
      </c>
      <c r="Q128" s="17">
        <v>178079</v>
      </c>
      <c r="R128" s="17">
        <v>178289</v>
      </c>
      <c r="S128" s="17">
        <v>181021</v>
      </c>
      <c r="T128" s="17">
        <v>182763</v>
      </c>
      <c r="U128" s="17">
        <v>180370</v>
      </c>
      <c r="V128" s="17">
        <v>177302</v>
      </c>
      <c r="W128" s="17">
        <v>177106</v>
      </c>
      <c r="X128" s="17">
        <v>176103</v>
      </c>
      <c r="Y128" s="17">
        <v>175161</v>
      </c>
      <c r="Z128" s="17">
        <v>176253</v>
      </c>
      <c r="AA128" s="17">
        <v>175374</v>
      </c>
      <c r="AB128" s="17">
        <v>176867</v>
      </c>
      <c r="AC128" s="17">
        <v>177926</v>
      </c>
      <c r="AD128" s="17">
        <v>177999</v>
      </c>
      <c r="AE128" s="17">
        <v>182594</v>
      </c>
      <c r="AF128" s="17">
        <v>185223</v>
      </c>
      <c r="AG128" s="17">
        <v>183056</v>
      </c>
      <c r="AH128" s="17">
        <v>180822</v>
      </c>
      <c r="AI128" s="17">
        <v>180130</v>
      </c>
      <c r="AJ128" s="17">
        <v>179790</v>
      </c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</row>
    <row r="129" spans="1:73" x14ac:dyDescent="0.25">
      <c r="A129" t="s">
        <v>171</v>
      </c>
      <c r="B129" s="17">
        <v>24177</v>
      </c>
      <c r="C129" s="17">
        <v>24004</v>
      </c>
      <c r="D129" s="17">
        <v>24120</v>
      </c>
      <c r="E129" s="17">
        <v>24275</v>
      </c>
      <c r="F129" s="17">
        <v>24541</v>
      </c>
      <c r="G129" s="17">
        <v>24859</v>
      </c>
      <c r="H129" s="17">
        <v>24960</v>
      </c>
      <c r="I129" s="17">
        <v>24680</v>
      </c>
      <c r="J129" s="17">
        <v>24158</v>
      </c>
      <c r="K129" s="17">
        <v>24166</v>
      </c>
      <c r="L129" s="17">
        <v>24252</v>
      </c>
      <c r="M129" s="17">
        <v>24152</v>
      </c>
      <c r="N129" s="17">
        <v>24319</v>
      </c>
      <c r="O129" s="17">
        <v>24255</v>
      </c>
      <c r="P129" s="17">
        <v>24355</v>
      </c>
      <c r="Q129" s="17">
        <v>24241</v>
      </c>
      <c r="R129" s="17">
        <v>24293</v>
      </c>
      <c r="S129" s="17">
        <v>24684</v>
      </c>
      <c r="T129" s="17">
        <v>24891</v>
      </c>
      <c r="U129" s="17">
        <v>24538</v>
      </c>
      <c r="V129" s="17">
        <v>24231</v>
      </c>
      <c r="W129" s="17">
        <v>24211</v>
      </c>
      <c r="X129" s="17">
        <v>24091</v>
      </c>
      <c r="Y129" s="17">
        <v>23925</v>
      </c>
      <c r="Z129" s="17">
        <v>24035</v>
      </c>
      <c r="AA129" s="17">
        <v>23887</v>
      </c>
      <c r="AB129" s="17">
        <v>24120</v>
      </c>
      <c r="AC129" s="17">
        <v>24207</v>
      </c>
      <c r="AD129" s="17">
        <v>24323</v>
      </c>
      <c r="AE129" s="17">
        <v>24945</v>
      </c>
      <c r="AF129" s="17">
        <v>25250</v>
      </c>
      <c r="AG129" s="17">
        <v>24908</v>
      </c>
      <c r="AH129" s="17">
        <v>24698</v>
      </c>
      <c r="AI129" s="17">
        <v>24589</v>
      </c>
      <c r="AJ129" s="17">
        <v>24512</v>
      </c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</row>
    <row r="130" spans="1:73" x14ac:dyDescent="0.25">
      <c r="A130" t="s">
        <v>172</v>
      </c>
      <c r="B130" s="17">
        <v>15300</v>
      </c>
      <c r="C130" s="17">
        <v>15299</v>
      </c>
      <c r="D130" s="17">
        <v>15295</v>
      </c>
      <c r="E130" s="17">
        <v>15302</v>
      </c>
      <c r="F130" s="17">
        <v>15478</v>
      </c>
      <c r="G130" s="17">
        <v>15551</v>
      </c>
      <c r="H130" s="17">
        <v>15479</v>
      </c>
      <c r="I130" s="17">
        <v>15429</v>
      </c>
      <c r="J130" s="17">
        <v>15308</v>
      </c>
      <c r="K130" s="17">
        <v>15367</v>
      </c>
      <c r="L130" s="17">
        <v>15279</v>
      </c>
      <c r="M130" s="17">
        <v>15354</v>
      </c>
      <c r="N130" s="17">
        <v>15301</v>
      </c>
      <c r="O130" s="17">
        <v>15326</v>
      </c>
      <c r="P130" s="17">
        <v>15297</v>
      </c>
      <c r="Q130" s="17">
        <v>15209</v>
      </c>
      <c r="R130" s="17">
        <v>15307</v>
      </c>
      <c r="S130" s="17">
        <v>15409</v>
      </c>
      <c r="T130" s="17">
        <v>15414</v>
      </c>
      <c r="U130" s="17">
        <v>15322</v>
      </c>
      <c r="V130" s="17">
        <v>15193</v>
      </c>
      <c r="W130" s="17">
        <v>15236</v>
      </c>
      <c r="X130" s="17">
        <v>15091</v>
      </c>
      <c r="Y130" s="17">
        <v>15096</v>
      </c>
      <c r="Z130" s="17">
        <v>15141</v>
      </c>
      <c r="AA130" s="17">
        <v>15073</v>
      </c>
      <c r="AB130" s="17">
        <v>15095</v>
      </c>
      <c r="AC130" s="17">
        <v>15100</v>
      </c>
      <c r="AD130" s="17">
        <v>15177</v>
      </c>
      <c r="AE130" s="17">
        <v>15349</v>
      </c>
      <c r="AF130" s="17">
        <v>15391</v>
      </c>
      <c r="AG130" s="17">
        <v>15350</v>
      </c>
      <c r="AH130" s="17">
        <v>15331</v>
      </c>
      <c r="AI130" s="17">
        <v>15306</v>
      </c>
      <c r="AJ130" s="17">
        <v>15159</v>
      </c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</row>
    <row r="131" spans="1:73" x14ac:dyDescent="0.25">
      <c r="A131" t="s">
        <v>51</v>
      </c>
      <c r="B131" s="17">
        <v>17834</v>
      </c>
      <c r="C131" s="17">
        <v>17943</v>
      </c>
      <c r="D131" s="17">
        <v>17878</v>
      </c>
      <c r="E131" s="17">
        <v>18033</v>
      </c>
      <c r="F131" s="17">
        <v>17994</v>
      </c>
      <c r="G131" s="17">
        <v>18281</v>
      </c>
      <c r="H131" s="17">
        <v>18271</v>
      </c>
      <c r="I131" s="17">
        <v>17949</v>
      </c>
      <c r="J131" s="17">
        <v>17720</v>
      </c>
      <c r="K131" s="17">
        <v>17900</v>
      </c>
      <c r="L131" s="17">
        <v>17630</v>
      </c>
      <c r="M131" s="17">
        <v>17676</v>
      </c>
      <c r="N131" s="17">
        <v>17944</v>
      </c>
      <c r="O131" s="17">
        <v>18212</v>
      </c>
      <c r="P131" s="17">
        <v>18158</v>
      </c>
      <c r="Q131" s="17">
        <v>18011</v>
      </c>
      <c r="R131" s="17">
        <v>17764</v>
      </c>
      <c r="S131" s="17">
        <v>17959</v>
      </c>
      <c r="T131" s="17">
        <v>17934</v>
      </c>
      <c r="U131" s="17">
        <v>17845</v>
      </c>
      <c r="V131" s="17">
        <v>17681</v>
      </c>
      <c r="W131" s="17">
        <v>17613</v>
      </c>
      <c r="X131" s="17">
        <v>17455</v>
      </c>
      <c r="Y131" s="17">
        <v>17324</v>
      </c>
      <c r="Z131" s="17">
        <v>17586</v>
      </c>
      <c r="AA131" s="17">
        <v>17658</v>
      </c>
      <c r="AB131" s="17">
        <v>17546</v>
      </c>
      <c r="AC131" s="17">
        <v>17612</v>
      </c>
      <c r="AD131" s="17">
        <v>17321</v>
      </c>
      <c r="AE131" s="17">
        <v>17736</v>
      </c>
      <c r="AF131" s="17">
        <v>17660</v>
      </c>
      <c r="AG131" s="17">
        <v>17569</v>
      </c>
      <c r="AH131" s="17">
        <v>17526</v>
      </c>
      <c r="AI131" s="17">
        <v>17621</v>
      </c>
      <c r="AJ131" s="17">
        <v>17845</v>
      </c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</row>
    <row r="132" spans="1:73" x14ac:dyDescent="0.25">
      <c r="A132" t="s">
        <v>173</v>
      </c>
      <c r="B132" s="17">
        <v>19204</v>
      </c>
      <c r="C132" s="17">
        <v>19064</v>
      </c>
      <c r="D132" s="17">
        <v>19192</v>
      </c>
      <c r="E132" s="17">
        <v>19170</v>
      </c>
      <c r="F132" s="17">
        <v>19389</v>
      </c>
      <c r="G132" s="17">
        <v>19592</v>
      </c>
      <c r="H132" s="17">
        <v>19728</v>
      </c>
      <c r="I132" s="17">
        <v>19533</v>
      </c>
      <c r="J132" s="17">
        <v>19101</v>
      </c>
      <c r="K132" s="17">
        <v>19158</v>
      </c>
      <c r="L132" s="17">
        <v>19231</v>
      </c>
      <c r="M132" s="17">
        <v>19210</v>
      </c>
      <c r="N132" s="17">
        <v>19339</v>
      </c>
      <c r="O132" s="17">
        <v>19318</v>
      </c>
      <c r="P132" s="17">
        <v>19398</v>
      </c>
      <c r="Q132" s="17">
        <v>19245</v>
      </c>
      <c r="R132" s="17">
        <v>19324</v>
      </c>
      <c r="S132" s="17">
        <v>19556</v>
      </c>
      <c r="T132" s="17">
        <v>19713</v>
      </c>
      <c r="U132" s="17">
        <v>19455</v>
      </c>
      <c r="V132" s="17">
        <v>19146</v>
      </c>
      <c r="W132" s="17">
        <v>19150</v>
      </c>
      <c r="X132" s="17">
        <v>19116</v>
      </c>
      <c r="Y132" s="17">
        <v>18983</v>
      </c>
      <c r="Z132" s="17">
        <v>19068</v>
      </c>
      <c r="AA132" s="17">
        <v>19006</v>
      </c>
      <c r="AB132" s="17">
        <v>19200</v>
      </c>
      <c r="AC132" s="17">
        <v>19247</v>
      </c>
      <c r="AD132" s="17">
        <v>19323</v>
      </c>
      <c r="AE132" s="17">
        <v>19777</v>
      </c>
      <c r="AF132" s="17">
        <v>20057</v>
      </c>
      <c r="AG132" s="17">
        <v>19760</v>
      </c>
      <c r="AH132" s="17">
        <v>19564</v>
      </c>
      <c r="AI132" s="17">
        <v>19472</v>
      </c>
      <c r="AJ132" s="17">
        <v>19384</v>
      </c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</row>
    <row r="133" spans="1:73" x14ac:dyDescent="0.25">
      <c r="A133" t="s">
        <v>174</v>
      </c>
      <c r="B133" s="17">
        <v>13121</v>
      </c>
      <c r="C133" s="17">
        <v>13033</v>
      </c>
      <c r="D133" s="17">
        <v>13120</v>
      </c>
      <c r="E133" s="17">
        <v>13083</v>
      </c>
      <c r="F133" s="17">
        <v>13219</v>
      </c>
      <c r="G133" s="17">
        <v>13344</v>
      </c>
      <c r="H133" s="17">
        <v>13469</v>
      </c>
      <c r="I133" s="17">
        <v>13342</v>
      </c>
      <c r="J133" s="17">
        <v>13029</v>
      </c>
      <c r="K133" s="17">
        <v>13068</v>
      </c>
      <c r="L133" s="17">
        <v>13112</v>
      </c>
      <c r="M133" s="17">
        <v>13126</v>
      </c>
      <c r="N133" s="17">
        <v>13234</v>
      </c>
      <c r="O133" s="17">
        <v>13214</v>
      </c>
      <c r="P133" s="17">
        <v>13260</v>
      </c>
      <c r="Q133" s="17">
        <v>13139</v>
      </c>
      <c r="R133" s="17">
        <v>13195</v>
      </c>
      <c r="S133" s="17">
        <v>13357</v>
      </c>
      <c r="T133" s="17">
        <v>13477</v>
      </c>
      <c r="U133" s="17">
        <v>13310</v>
      </c>
      <c r="V133" s="17">
        <v>13083</v>
      </c>
      <c r="W133" s="17">
        <v>13086</v>
      </c>
      <c r="X133" s="17">
        <v>13055</v>
      </c>
      <c r="Y133" s="17">
        <v>12967</v>
      </c>
      <c r="Z133" s="17">
        <v>13055</v>
      </c>
      <c r="AA133" s="17">
        <v>13025</v>
      </c>
      <c r="AB133" s="17">
        <v>13134</v>
      </c>
      <c r="AC133" s="17">
        <v>13157</v>
      </c>
      <c r="AD133" s="17">
        <v>13188</v>
      </c>
      <c r="AE133" s="17">
        <v>13485</v>
      </c>
      <c r="AF133" s="17">
        <v>13678</v>
      </c>
      <c r="AG133" s="17">
        <v>13500</v>
      </c>
      <c r="AH133" s="17">
        <v>13344</v>
      </c>
      <c r="AI133" s="17">
        <v>13281</v>
      </c>
      <c r="AJ133" s="17">
        <v>13227</v>
      </c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</row>
    <row r="134" spans="1:73" x14ac:dyDescent="0.25">
      <c r="A134" t="s">
        <v>37</v>
      </c>
      <c r="B134" s="17">
        <v>54732</v>
      </c>
      <c r="C134" s="17">
        <v>54825</v>
      </c>
      <c r="D134" s="17">
        <v>54372</v>
      </c>
      <c r="E134" s="17">
        <v>54314</v>
      </c>
      <c r="F134" s="17">
        <v>54374</v>
      </c>
      <c r="G134" s="17">
        <v>54620</v>
      </c>
      <c r="H134" s="17">
        <v>54434</v>
      </c>
      <c r="I134" s="17">
        <v>53804</v>
      </c>
      <c r="J134" s="17">
        <v>53555</v>
      </c>
      <c r="K134" s="17">
        <v>53591</v>
      </c>
      <c r="L134" s="17">
        <v>53633</v>
      </c>
      <c r="M134" s="17">
        <v>53895</v>
      </c>
      <c r="N134" s="17">
        <v>54069</v>
      </c>
      <c r="O134" s="17">
        <v>54403</v>
      </c>
      <c r="P134" s="17">
        <v>54202</v>
      </c>
      <c r="Q134" s="17">
        <v>53763</v>
      </c>
      <c r="R134" s="17">
        <v>53281</v>
      </c>
      <c r="S134" s="17">
        <v>53766</v>
      </c>
      <c r="T134" s="17">
        <v>53799</v>
      </c>
      <c r="U134" s="17">
        <v>53371</v>
      </c>
      <c r="V134" s="17">
        <v>53121</v>
      </c>
      <c r="W134" s="17">
        <v>53034</v>
      </c>
      <c r="X134" s="17">
        <v>52764</v>
      </c>
      <c r="Y134" s="17">
        <v>52678</v>
      </c>
      <c r="Z134" s="17">
        <v>53026</v>
      </c>
      <c r="AA134" s="17">
        <v>53440</v>
      </c>
      <c r="AB134" s="17">
        <v>53249</v>
      </c>
      <c r="AC134" s="17">
        <v>53506</v>
      </c>
      <c r="AD134" s="17">
        <v>52976</v>
      </c>
      <c r="AE134" s="17">
        <v>53432</v>
      </c>
      <c r="AF134" s="17">
        <v>53689</v>
      </c>
      <c r="AG134" s="17">
        <v>53139</v>
      </c>
      <c r="AH134" s="17">
        <v>53714</v>
      </c>
      <c r="AI134" s="17">
        <v>53511</v>
      </c>
      <c r="AJ134" s="17">
        <v>53747</v>
      </c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</row>
    <row r="135" spans="1:73" x14ac:dyDescent="0.25">
      <c r="A135" t="s">
        <v>175</v>
      </c>
      <c r="B135" s="17">
        <v>27983</v>
      </c>
      <c r="C135" s="17">
        <v>28389</v>
      </c>
      <c r="D135" s="17">
        <v>28212</v>
      </c>
      <c r="E135" s="17">
        <v>28821</v>
      </c>
      <c r="F135" s="17">
        <v>29225</v>
      </c>
      <c r="G135" s="17">
        <v>29679</v>
      </c>
      <c r="H135" s="17">
        <v>30077</v>
      </c>
      <c r="I135" s="17">
        <v>29388</v>
      </c>
      <c r="J135" s="17">
        <v>28571</v>
      </c>
      <c r="K135" s="17">
        <v>28585</v>
      </c>
      <c r="L135" s="17">
        <v>28273</v>
      </c>
      <c r="M135" s="17">
        <v>28235</v>
      </c>
      <c r="N135" s="17">
        <v>27918</v>
      </c>
      <c r="O135" s="17">
        <v>28511</v>
      </c>
      <c r="P135" s="17">
        <v>28399</v>
      </c>
      <c r="Q135" s="17">
        <v>28287</v>
      </c>
      <c r="R135" s="17">
        <v>28410</v>
      </c>
      <c r="S135" s="17">
        <v>29392</v>
      </c>
      <c r="T135" s="17">
        <v>29243</v>
      </c>
      <c r="U135" s="17">
        <v>28758</v>
      </c>
      <c r="V135" s="17">
        <v>28119</v>
      </c>
      <c r="W135" s="17">
        <v>27906</v>
      </c>
      <c r="X135" s="17">
        <v>27594</v>
      </c>
      <c r="Y135" s="17">
        <v>27306</v>
      </c>
      <c r="Z135" s="17">
        <v>27235</v>
      </c>
      <c r="AA135" s="17">
        <v>27805</v>
      </c>
      <c r="AB135" s="17">
        <v>27743</v>
      </c>
      <c r="AC135" s="17">
        <v>27889</v>
      </c>
      <c r="AD135" s="17">
        <v>27955</v>
      </c>
      <c r="AE135" s="17">
        <v>28874</v>
      </c>
      <c r="AF135" s="17">
        <v>28899</v>
      </c>
      <c r="AG135" s="17">
        <v>28394</v>
      </c>
      <c r="AH135" s="17">
        <v>28129</v>
      </c>
      <c r="AI135" s="17">
        <v>27856</v>
      </c>
      <c r="AJ135" s="17">
        <v>27815</v>
      </c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</row>
    <row r="136" spans="1:73" x14ac:dyDescent="0.25">
      <c r="A136" t="s">
        <v>176</v>
      </c>
      <c r="B136" s="17">
        <v>152384</v>
      </c>
      <c r="C136" s="17">
        <v>151739</v>
      </c>
      <c r="D136" s="17">
        <v>152557</v>
      </c>
      <c r="E136" s="17">
        <v>153654</v>
      </c>
      <c r="F136" s="17">
        <v>155731</v>
      </c>
      <c r="G136" s="17">
        <v>157666</v>
      </c>
      <c r="H136" s="17">
        <v>157665</v>
      </c>
      <c r="I136" s="17">
        <v>156075</v>
      </c>
      <c r="J136" s="17">
        <v>153216</v>
      </c>
      <c r="K136" s="17">
        <v>153685</v>
      </c>
      <c r="L136" s="17">
        <v>153535</v>
      </c>
      <c r="M136" s="17">
        <v>153909</v>
      </c>
      <c r="N136" s="17">
        <v>153138</v>
      </c>
      <c r="O136" s="17">
        <v>152924</v>
      </c>
      <c r="P136" s="17">
        <v>154062</v>
      </c>
      <c r="Q136" s="17">
        <v>153712</v>
      </c>
      <c r="R136" s="17">
        <v>154797</v>
      </c>
      <c r="S136" s="17">
        <v>157069</v>
      </c>
      <c r="T136" s="17">
        <v>157523</v>
      </c>
      <c r="U136" s="17">
        <v>155686</v>
      </c>
      <c r="V136" s="17">
        <v>153520</v>
      </c>
      <c r="W136" s="17">
        <v>153406</v>
      </c>
      <c r="X136" s="17">
        <v>153025</v>
      </c>
      <c r="Y136" s="17">
        <v>152010</v>
      </c>
      <c r="Z136" s="17">
        <v>152020</v>
      </c>
      <c r="AA136" s="17">
        <v>151516</v>
      </c>
      <c r="AB136" s="17">
        <v>152665</v>
      </c>
      <c r="AC136" s="17">
        <v>153769</v>
      </c>
      <c r="AD136" s="17">
        <v>154738</v>
      </c>
      <c r="AE136" s="17">
        <v>158200</v>
      </c>
      <c r="AF136" s="17">
        <v>158894</v>
      </c>
      <c r="AG136" s="17">
        <v>156762</v>
      </c>
      <c r="AH136" s="17">
        <v>156360</v>
      </c>
      <c r="AI136" s="17">
        <v>155226</v>
      </c>
      <c r="AJ136" s="17">
        <v>153735</v>
      </c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</row>
    <row r="137" spans="1:73" x14ac:dyDescent="0.25">
      <c r="A137" t="s">
        <v>177</v>
      </c>
      <c r="B137" s="17">
        <v>18645</v>
      </c>
      <c r="C137" s="17">
        <v>18733</v>
      </c>
      <c r="D137" s="17">
        <v>18741</v>
      </c>
      <c r="E137" s="17">
        <v>18793</v>
      </c>
      <c r="F137" s="17">
        <v>18946</v>
      </c>
      <c r="G137" s="17">
        <v>19075</v>
      </c>
      <c r="H137" s="17">
        <v>18853</v>
      </c>
      <c r="I137" s="17">
        <v>18770</v>
      </c>
      <c r="J137" s="17">
        <v>18653</v>
      </c>
      <c r="K137" s="17">
        <v>18787</v>
      </c>
      <c r="L137" s="17">
        <v>18683</v>
      </c>
      <c r="M137" s="17">
        <v>18703</v>
      </c>
      <c r="N137" s="17">
        <v>18754</v>
      </c>
      <c r="O137" s="17">
        <v>18829</v>
      </c>
      <c r="P137" s="17">
        <v>18845</v>
      </c>
      <c r="Q137" s="17">
        <v>18739</v>
      </c>
      <c r="R137" s="17">
        <v>18772</v>
      </c>
      <c r="S137" s="17">
        <v>18845</v>
      </c>
      <c r="T137" s="17">
        <v>18699</v>
      </c>
      <c r="U137" s="17">
        <v>18521</v>
      </c>
      <c r="V137" s="17">
        <v>18477</v>
      </c>
      <c r="W137" s="17">
        <v>18489</v>
      </c>
      <c r="X137" s="17">
        <v>18428</v>
      </c>
      <c r="Y137" s="17">
        <v>18290</v>
      </c>
      <c r="Z137" s="17">
        <v>18219</v>
      </c>
      <c r="AA137" s="17">
        <v>18248</v>
      </c>
      <c r="AB137" s="17">
        <v>18291</v>
      </c>
      <c r="AC137" s="17">
        <v>18381</v>
      </c>
      <c r="AD137" s="17">
        <v>18406</v>
      </c>
      <c r="AE137" s="17">
        <v>18691</v>
      </c>
      <c r="AF137" s="17">
        <v>18534</v>
      </c>
      <c r="AG137" s="17">
        <v>18424</v>
      </c>
      <c r="AH137" s="17">
        <v>18603</v>
      </c>
      <c r="AI137" s="17">
        <v>18593</v>
      </c>
      <c r="AJ137" s="17">
        <v>18346</v>
      </c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</row>
    <row r="138" spans="1:73" x14ac:dyDescent="0.25">
      <c r="A138" t="s">
        <v>178</v>
      </c>
      <c r="B138" s="17">
        <v>24038</v>
      </c>
      <c r="C138" s="17">
        <v>24119</v>
      </c>
      <c r="D138" s="17">
        <v>24125</v>
      </c>
      <c r="E138" s="17">
        <v>24190</v>
      </c>
      <c r="F138" s="17">
        <v>24415</v>
      </c>
      <c r="G138" s="17">
        <v>24531</v>
      </c>
      <c r="H138" s="17">
        <v>24271</v>
      </c>
      <c r="I138" s="17">
        <v>24179</v>
      </c>
      <c r="J138" s="17">
        <v>24021</v>
      </c>
      <c r="K138" s="17">
        <v>24222</v>
      </c>
      <c r="L138" s="17">
        <v>24137</v>
      </c>
      <c r="M138" s="17">
        <v>24138</v>
      </c>
      <c r="N138" s="17">
        <v>24168</v>
      </c>
      <c r="O138" s="17">
        <v>24258</v>
      </c>
      <c r="P138" s="17">
        <v>24267</v>
      </c>
      <c r="Q138" s="17">
        <v>24149</v>
      </c>
      <c r="R138" s="17">
        <v>24199</v>
      </c>
      <c r="S138" s="17">
        <v>24307</v>
      </c>
      <c r="T138" s="17">
        <v>24112</v>
      </c>
      <c r="U138" s="17">
        <v>23900</v>
      </c>
      <c r="V138" s="17">
        <v>23853</v>
      </c>
      <c r="W138" s="17">
        <v>23865</v>
      </c>
      <c r="X138" s="17">
        <v>23725</v>
      </c>
      <c r="Y138" s="17">
        <v>23567</v>
      </c>
      <c r="Z138" s="17">
        <v>23487</v>
      </c>
      <c r="AA138" s="17">
        <v>23546</v>
      </c>
      <c r="AB138" s="17">
        <v>23615</v>
      </c>
      <c r="AC138" s="17">
        <v>23762</v>
      </c>
      <c r="AD138" s="17">
        <v>23745</v>
      </c>
      <c r="AE138" s="17">
        <v>24096</v>
      </c>
      <c r="AF138" s="17">
        <v>23911</v>
      </c>
      <c r="AG138" s="17">
        <v>23757</v>
      </c>
      <c r="AH138" s="17">
        <v>24012</v>
      </c>
      <c r="AI138" s="17">
        <v>23992</v>
      </c>
      <c r="AJ138" s="17">
        <v>23708</v>
      </c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</row>
    <row r="139" spans="1:73" x14ac:dyDescent="0.25">
      <c r="A139" t="s">
        <v>179</v>
      </c>
      <c r="B139" s="17">
        <v>14160</v>
      </c>
      <c r="C139" s="17">
        <v>14188</v>
      </c>
      <c r="D139" s="17">
        <v>14142</v>
      </c>
      <c r="E139" s="17">
        <v>14236</v>
      </c>
      <c r="F139" s="17">
        <v>14389</v>
      </c>
      <c r="G139" s="17">
        <v>14495</v>
      </c>
      <c r="H139" s="17">
        <v>14310</v>
      </c>
      <c r="I139" s="17">
        <v>14229</v>
      </c>
      <c r="J139" s="17">
        <v>14139</v>
      </c>
      <c r="K139" s="17">
        <v>14245</v>
      </c>
      <c r="L139" s="17">
        <v>14196</v>
      </c>
      <c r="M139" s="17">
        <v>14155</v>
      </c>
      <c r="N139" s="17">
        <v>14204</v>
      </c>
      <c r="O139" s="17">
        <v>14272</v>
      </c>
      <c r="P139" s="17">
        <v>14274</v>
      </c>
      <c r="Q139" s="17">
        <v>14228</v>
      </c>
      <c r="R139" s="17">
        <v>14273</v>
      </c>
      <c r="S139" s="17">
        <v>14356</v>
      </c>
      <c r="T139" s="17">
        <v>14274</v>
      </c>
      <c r="U139" s="17">
        <v>14113</v>
      </c>
      <c r="V139" s="17">
        <v>14080</v>
      </c>
      <c r="W139" s="17">
        <v>14110</v>
      </c>
      <c r="X139" s="17">
        <v>14023</v>
      </c>
      <c r="Y139" s="17">
        <v>13867</v>
      </c>
      <c r="Z139" s="17">
        <v>13808</v>
      </c>
      <c r="AA139" s="17">
        <v>13836</v>
      </c>
      <c r="AB139" s="17">
        <v>13879</v>
      </c>
      <c r="AC139" s="17">
        <v>13996</v>
      </c>
      <c r="AD139" s="17">
        <v>14019</v>
      </c>
      <c r="AE139" s="17">
        <v>14278</v>
      </c>
      <c r="AF139" s="17">
        <v>14195</v>
      </c>
      <c r="AG139" s="17">
        <v>14062</v>
      </c>
      <c r="AH139" s="17">
        <v>14178</v>
      </c>
      <c r="AI139" s="17">
        <v>14148</v>
      </c>
      <c r="AJ139" s="17">
        <v>13992</v>
      </c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</row>
    <row r="140" spans="1:73" x14ac:dyDescent="0.25">
      <c r="A140" t="s">
        <v>180</v>
      </c>
      <c r="B140" s="17">
        <v>35658</v>
      </c>
      <c r="C140" s="17">
        <v>36053</v>
      </c>
      <c r="D140" s="17">
        <v>35969</v>
      </c>
      <c r="E140" s="17">
        <v>36218</v>
      </c>
      <c r="F140" s="17">
        <v>36452</v>
      </c>
      <c r="G140" s="17">
        <v>36234</v>
      </c>
      <c r="H140" s="17">
        <v>36493</v>
      </c>
      <c r="I140" s="17">
        <v>36060</v>
      </c>
      <c r="J140" s="17">
        <v>35871</v>
      </c>
      <c r="K140" s="17">
        <v>35777</v>
      </c>
      <c r="L140" s="17">
        <v>35862</v>
      </c>
      <c r="M140" s="17">
        <v>35653</v>
      </c>
      <c r="N140" s="17">
        <v>35795</v>
      </c>
      <c r="O140" s="17">
        <v>36272</v>
      </c>
      <c r="P140" s="17">
        <v>36174</v>
      </c>
      <c r="Q140" s="17">
        <v>36037</v>
      </c>
      <c r="R140" s="17">
        <v>35859</v>
      </c>
      <c r="S140" s="17">
        <v>35978</v>
      </c>
      <c r="T140" s="17">
        <v>36159</v>
      </c>
      <c r="U140" s="17">
        <v>35858</v>
      </c>
      <c r="V140" s="17">
        <v>35792</v>
      </c>
      <c r="W140" s="17">
        <v>35439</v>
      </c>
      <c r="X140" s="17">
        <v>35266</v>
      </c>
      <c r="Y140" s="17">
        <v>34787</v>
      </c>
      <c r="Z140" s="17">
        <v>34984</v>
      </c>
      <c r="AA140" s="17">
        <v>35263</v>
      </c>
      <c r="AB140" s="17">
        <v>35241</v>
      </c>
      <c r="AC140" s="17">
        <v>35483</v>
      </c>
      <c r="AD140" s="17">
        <v>35325</v>
      </c>
      <c r="AE140" s="17">
        <v>35589</v>
      </c>
      <c r="AF140" s="17">
        <v>35903</v>
      </c>
      <c r="AG140" s="17">
        <v>35697</v>
      </c>
      <c r="AH140" s="17">
        <v>36005</v>
      </c>
      <c r="AI140" s="17">
        <v>35667</v>
      </c>
      <c r="AJ140" s="17">
        <v>35880</v>
      </c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</row>
    <row r="141" spans="1:73" x14ac:dyDescent="0.25">
      <c r="A141" t="s">
        <v>181</v>
      </c>
      <c r="B141" s="17">
        <v>16613</v>
      </c>
      <c r="C141" s="17">
        <v>16508</v>
      </c>
      <c r="D141" s="17">
        <v>16603</v>
      </c>
      <c r="E141" s="17">
        <v>16526</v>
      </c>
      <c r="F141" s="17">
        <v>16670</v>
      </c>
      <c r="G141" s="17">
        <v>16880</v>
      </c>
      <c r="H141" s="17">
        <v>17006</v>
      </c>
      <c r="I141" s="17">
        <v>16844</v>
      </c>
      <c r="J141" s="17">
        <v>16377</v>
      </c>
      <c r="K141" s="17">
        <v>16449</v>
      </c>
      <c r="L141" s="17">
        <v>16551</v>
      </c>
      <c r="M141" s="17">
        <v>16562</v>
      </c>
      <c r="N141" s="17">
        <v>16730</v>
      </c>
      <c r="O141" s="17">
        <v>16692</v>
      </c>
      <c r="P141" s="17">
        <v>16712</v>
      </c>
      <c r="Q141" s="17">
        <v>16518</v>
      </c>
      <c r="R141" s="17">
        <v>16557</v>
      </c>
      <c r="S141" s="17">
        <v>16762</v>
      </c>
      <c r="T141" s="17">
        <v>16947</v>
      </c>
      <c r="U141" s="17">
        <v>16689</v>
      </c>
      <c r="V141" s="17">
        <v>16412</v>
      </c>
      <c r="W141" s="17">
        <v>16411</v>
      </c>
      <c r="X141" s="17">
        <v>16370</v>
      </c>
      <c r="Y141" s="17">
        <v>16345</v>
      </c>
      <c r="Z141" s="17">
        <v>16535</v>
      </c>
      <c r="AA141" s="17">
        <v>16418</v>
      </c>
      <c r="AB141" s="17">
        <v>16558</v>
      </c>
      <c r="AC141" s="17">
        <v>16490</v>
      </c>
      <c r="AD141" s="17">
        <v>16499</v>
      </c>
      <c r="AE141" s="17">
        <v>16884</v>
      </c>
      <c r="AF141" s="17">
        <v>17188</v>
      </c>
      <c r="AG141" s="17">
        <v>16935</v>
      </c>
      <c r="AH141" s="17">
        <v>16710</v>
      </c>
      <c r="AI141" s="17">
        <v>16669</v>
      </c>
      <c r="AJ141" s="17">
        <v>16628</v>
      </c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</row>
    <row r="142" spans="1:73" x14ac:dyDescent="0.25">
      <c r="A142" t="s">
        <v>182</v>
      </c>
      <c r="B142" s="17">
        <v>13176</v>
      </c>
      <c r="C142" s="17">
        <v>13183</v>
      </c>
      <c r="D142" s="17">
        <v>13190</v>
      </c>
      <c r="E142" s="17">
        <v>13368</v>
      </c>
      <c r="F142" s="17">
        <v>13474</v>
      </c>
      <c r="G142" s="17">
        <v>13593</v>
      </c>
      <c r="H142" s="17">
        <v>13596</v>
      </c>
      <c r="I142" s="17">
        <v>13458</v>
      </c>
      <c r="J142" s="17">
        <v>13190</v>
      </c>
      <c r="K142" s="17">
        <v>13293</v>
      </c>
      <c r="L142" s="17">
        <v>13255</v>
      </c>
      <c r="M142" s="17">
        <v>13240</v>
      </c>
      <c r="N142" s="17">
        <v>13171</v>
      </c>
      <c r="O142" s="17">
        <v>13263</v>
      </c>
      <c r="P142" s="17">
        <v>13321</v>
      </c>
      <c r="Q142" s="17">
        <v>13276</v>
      </c>
      <c r="R142" s="17">
        <v>13329</v>
      </c>
      <c r="S142" s="17">
        <v>13494</v>
      </c>
      <c r="T142" s="17">
        <v>13582</v>
      </c>
      <c r="U142" s="17">
        <v>13435</v>
      </c>
      <c r="V142" s="17">
        <v>13159</v>
      </c>
      <c r="W142" s="17">
        <v>13174</v>
      </c>
      <c r="X142" s="17">
        <v>13009</v>
      </c>
      <c r="Y142" s="17">
        <v>12851</v>
      </c>
      <c r="Z142" s="17">
        <v>12879</v>
      </c>
      <c r="AA142" s="17">
        <v>12972</v>
      </c>
      <c r="AB142" s="17">
        <v>13081</v>
      </c>
      <c r="AC142" s="17">
        <v>13197</v>
      </c>
      <c r="AD142" s="17">
        <v>13256</v>
      </c>
      <c r="AE142" s="17">
        <v>13488</v>
      </c>
      <c r="AF142" s="17">
        <v>13686</v>
      </c>
      <c r="AG142" s="17">
        <v>13508</v>
      </c>
      <c r="AH142" s="17">
        <v>13355</v>
      </c>
      <c r="AI142" s="17">
        <v>13357</v>
      </c>
      <c r="AJ142" s="17">
        <v>13324</v>
      </c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</row>
    <row r="143" spans="1:73" x14ac:dyDescent="0.25">
      <c r="A143" t="s">
        <v>183</v>
      </c>
      <c r="B143" s="17">
        <v>21563</v>
      </c>
      <c r="C143" s="17">
        <v>21592</v>
      </c>
      <c r="D143" s="17">
        <v>21622</v>
      </c>
      <c r="E143" s="17">
        <v>21786</v>
      </c>
      <c r="F143" s="17">
        <v>21958</v>
      </c>
      <c r="G143" s="17">
        <v>22151</v>
      </c>
      <c r="H143" s="17">
        <v>22220</v>
      </c>
      <c r="I143" s="17">
        <v>21974</v>
      </c>
      <c r="J143" s="17">
        <v>21523</v>
      </c>
      <c r="K143" s="17">
        <v>21677</v>
      </c>
      <c r="L143" s="17">
        <v>21729</v>
      </c>
      <c r="M143" s="17">
        <v>21673</v>
      </c>
      <c r="N143" s="17">
        <v>21574</v>
      </c>
      <c r="O143" s="17">
        <v>21647</v>
      </c>
      <c r="P143" s="17">
        <v>21758</v>
      </c>
      <c r="Q143" s="17">
        <v>21692</v>
      </c>
      <c r="R143" s="17">
        <v>21789</v>
      </c>
      <c r="S143" s="17">
        <v>22028</v>
      </c>
      <c r="T143" s="17">
        <v>22143</v>
      </c>
      <c r="U143" s="17">
        <v>21853</v>
      </c>
      <c r="V143" s="17">
        <v>21544</v>
      </c>
      <c r="W143" s="17">
        <v>21616</v>
      </c>
      <c r="X143" s="17">
        <v>21322</v>
      </c>
      <c r="Y143" s="17">
        <v>21060</v>
      </c>
      <c r="Z143" s="17">
        <v>20925</v>
      </c>
      <c r="AA143" s="17">
        <v>21127</v>
      </c>
      <c r="AB143" s="17">
        <v>21348</v>
      </c>
      <c r="AC143" s="17">
        <v>21513</v>
      </c>
      <c r="AD143" s="17">
        <v>21586</v>
      </c>
      <c r="AE143" s="17">
        <v>22001</v>
      </c>
      <c r="AF143" s="17">
        <v>22284</v>
      </c>
      <c r="AG143" s="17">
        <v>22047</v>
      </c>
      <c r="AH143" s="17">
        <v>21862</v>
      </c>
      <c r="AI143" s="17">
        <v>21908</v>
      </c>
      <c r="AJ143" s="17">
        <v>21825</v>
      </c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</row>
    <row r="144" spans="1:73" x14ac:dyDescent="0.25">
      <c r="A144" t="s">
        <v>36</v>
      </c>
      <c r="B144" s="17">
        <v>50111</v>
      </c>
      <c r="C144" s="17">
        <v>50305</v>
      </c>
      <c r="D144" s="17">
        <v>50491</v>
      </c>
      <c r="E144" s="17">
        <v>50654</v>
      </c>
      <c r="F144" s="17">
        <v>51102</v>
      </c>
      <c r="G144" s="17">
        <v>51487</v>
      </c>
      <c r="H144" s="17">
        <v>51644</v>
      </c>
      <c r="I144" s="17">
        <v>51249</v>
      </c>
      <c r="J144" s="17">
        <v>50214</v>
      </c>
      <c r="K144" s="17">
        <v>50563</v>
      </c>
      <c r="L144" s="17">
        <v>50637</v>
      </c>
      <c r="M144" s="17">
        <v>50633</v>
      </c>
      <c r="N144" s="17">
        <v>50287</v>
      </c>
      <c r="O144" s="17">
        <v>50474</v>
      </c>
      <c r="P144" s="17">
        <v>50667</v>
      </c>
      <c r="Q144" s="17">
        <v>50389</v>
      </c>
      <c r="R144" s="17">
        <v>50683</v>
      </c>
      <c r="S144" s="17">
        <v>51107</v>
      </c>
      <c r="T144" s="17">
        <v>51460</v>
      </c>
      <c r="U144" s="17">
        <v>50828</v>
      </c>
      <c r="V144" s="17">
        <v>50059</v>
      </c>
      <c r="W144" s="17">
        <v>50325</v>
      </c>
      <c r="X144" s="17">
        <v>49735</v>
      </c>
      <c r="Y144" s="17">
        <v>49242</v>
      </c>
      <c r="Z144" s="17">
        <v>48862</v>
      </c>
      <c r="AA144" s="17">
        <v>49297</v>
      </c>
      <c r="AB144" s="17">
        <v>49796</v>
      </c>
      <c r="AC144" s="17">
        <v>50174</v>
      </c>
      <c r="AD144" s="17">
        <v>50441</v>
      </c>
      <c r="AE144" s="17">
        <v>51243</v>
      </c>
      <c r="AF144" s="17">
        <v>52009</v>
      </c>
      <c r="AG144" s="17">
        <v>51464</v>
      </c>
      <c r="AH144" s="17">
        <v>50990</v>
      </c>
      <c r="AI144" s="17">
        <v>51101</v>
      </c>
      <c r="AJ144" s="17">
        <v>50794</v>
      </c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</row>
    <row r="145" spans="1:73" x14ac:dyDescent="0.25">
      <c r="A145" t="s">
        <v>61</v>
      </c>
      <c r="B145" s="17">
        <v>1163054</v>
      </c>
      <c r="C145" s="17">
        <v>1169111</v>
      </c>
      <c r="D145" s="17">
        <v>1163878</v>
      </c>
      <c r="E145" s="17">
        <v>1160156</v>
      </c>
      <c r="F145" s="17">
        <v>1162221</v>
      </c>
      <c r="G145" s="17">
        <v>1157303</v>
      </c>
      <c r="H145" s="17">
        <v>1162274</v>
      </c>
      <c r="I145" s="17">
        <v>1155628</v>
      </c>
      <c r="J145" s="17">
        <v>1149533</v>
      </c>
      <c r="K145" s="17">
        <v>1158961</v>
      </c>
      <c r="L145" s="17">
        <v>1160327</v>
      </c>
      <c r="M145" s="17">
        <v>1162056</v>
      </c>
      <c r="N145" s="17">
        <v>1165374</v>
      </c>
      <c r="O145" s="17">
        <v>1176542</v>
      </c>
      <c r="P145" s="17">
        <v>1176704</v>
      </c>
      <c r="Q145" s="17">
        <v>1165220</v>
      </c>
      <c r="R145" s="17">
        <v>1160034</v>
      </c>
      <c r="S145" s="17">
        <v>1163359</v>
      </c>
      <c r="T145" s="17">
        <v>1172792</v>
      </c>
      <c r="U145" s="17">
        <v>1167891</v>
      </c>
      <c r="V145" s="17">
        <v>1166923</v>
      </c>
      <c r="W145" s="17">
        <v>1166150</v>
      </c>
      <c r="X145" s="17">
        <v>1160596</v>
      </c>
      <c r="Y145" s="17">
        <v>1154030</v>
      </c>
      <c r="Z145" s="17">
        <v>1164750</v>
      </c>
      <c r="AA145" s="17">
        <v>1180443</v>
      </c>
      <c r="AB145" s="17">
        <v>1192446</v>
      </c>
      <c r="AC145" s="17">
        <v>1187982</v>
      </c>
      <c r="AD145" s="17">
        <v>1185596</v>
      </c>
      <c r="AE145" s="17">
        <v>1191481</v>
      </c>
      <c r="AF145" s="17">
        <v>1206250</v>
      </c>
      <c r="AG145" s="17">
        <v>1193753</v>
      </c>
      <c r="AH145" s="17">
        <v>1200398</v>
      </c>
      <c r="AI145" s="17">
        <v>1198656</v>
      </c>
      <c r="AJ145" s="17">
        <v>1186722</v>
      </c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</row>
    <row r="146" spans="1:73" x14ac:dyDescent="0.25">
      <c r="A146" t="s">
        <v>184</v>
      </c>
      <c r="B146" s="17">
        <v>13490</v>
      </c>
      <c r="C146" s="17">
        <v>13418</v>
      </c>
      <c r="D146" s="17">
        <v>13435</v>
      </c>
      <c r="E146" s="17">
        <v>13329</v>
      </c>
      <c r="F146" s="17">
        <v>13936</v>
      </c>
      <c r="G146" s="17">
        <v>14504</v>
      </c>
      <c r="H146" s="17">
        <v>14604</v>
      </c>
      <c r="I146" s="17">
        <v>14536</v>
      </c>
      <c r="J146" s="17">
        <v>13787</v>
      </c>
      <c r="K146" s="17">
        <v>13557</v>
      </c>
      <c r="L146" s="17">
        <v>13328</v>
      </c>
      <c r="M146" s="17">
        <v>13251</v>
      </c>
      <c r="N146" s="17">
        <v>13404</v>
      </c>
      <c r="O146" s="17">
        <v>13386</v>
      </c>
      <c r="P146" s="17">
        <v>13381</v>
      </c>
      <c r="Q146" s="17">
        <v>13213</v>
      </c>
      <c r="R146" s="17">
        <v>13441</v>
      </c>
      <c r="S146" s="17">
        <v>14146</v>
      </c>
      <c r="T146" s="17">
        <v>14388</v>
      </c>
      <c r="U146" s="17">
        <v>14269</v>
      </c>
      <c r="V146" s="17">
        <v>13595</v>
      </c>
      <c r="W146" s="17">
        <v>13546</v>
      </c>
      <c r="X146" s="17">
        <v>13379</v>
      </c>
      <c r="Y146" s="17">
        <v>13239</v>
      </c>
      <c r="Z146" s="17">
        <v>13342</v>
      </c>
      <c r="AA146" s="17">
        <v>13367</v>
      </c>
      <c r="AB146" s="17">
        <v>13367</v>
      </c>
      <c r="AC146" s="17">
        <v>13354</v>
      </c>
      <c r="AD146" s="17">
        <v>13636</v>
      </c>
      <c r="AE146" s="17">
        <v>14229</v>
      </c>
      <c r="AF146" s="17">
        <v>14431</v>
      </c>
      <c r="AG146" s="17">
        <v>14289</v>
      </c>
      <c r="AH146" s="17">
        <v>13827</v>
      </c>
      <c r="AI146" s="17">
        <v>13694</v>
      </c>
      <c r="AJ146" s="17">
        <v>13456</v>
      </c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</row>
    <row r="147" spans="1:73" x14ac:dyDescent="0.25">
      <c r="A147" t="s">
        <v>185</v>
      </c>
      <c r="B147" s="17">
        <v>56316</v>
      </c>
      <c r="C147" s="17">
        <v>56034</v>
      </c>
      <c r="D147" s="17">
        <v>56247</v>
      </c>
      <c r="E147" s="17">
        <v>56544</v>
      </c>
      <c r="F147" s="17">
        <v>57126</v>
      </c>
      <c r="G147" s="17">
        <v>57836</v>
      </c>
      <c r="H147" s="17">
        <v>58112</v>
      </c>
      <c r="I147" s="17">
        <v>57515</v>
      </c>
      <c r="J147" s="17">
        <v>56175</v>
      </c>
      <c r="K147" s="17">
        <v>56383</v>
      </c>
      <c r="L147" s="17">
        <v>56522</v>
      </c>
      <c r="M147" s="17">
        <v>56301</v>
      </c>
      <c r="N147" s="17">
        <v>56600</v>
      </c>
      <c r="O147" s="17">
        <v>56481</v>
      </c>
      <c r="P147" s="17">
        <v>56794</v>
      </c>
      <c r="Q147" s="17">
        <v>56527</v>
      </c>
      <c r="R147" s="17">
        <v>56685</v>
      </c>
      <c r="S147" s="17">
        <v>57486</v>
      </c>
      <c r="T147" s="17">
        <v>58035</v>
      </c>
      <c r="U147" s="17">
        <v>57125</v>
      </c>
      <c r="V147" s="17">
        <v>56265</v>
      </c>
      <c r="W147" s="17">
        <v>56243</v>
      </c>
      <c r="X147" s="17">
        <v>56115</v>
      </c>
      <c r="Y147" s="17">
        <v>55728</v>
      </c>
      <c r="Z147" s="17">
        <v>55824</v>
      </c>
      <c r="AA147" s="17">
        <v>55608</v>
      </c>
      <c r="AB147" s="17">
        <v>56159</v>
      </c>
      <c r="AC147" s="17">
        <v>56432</v>
      </c>
      <c r="AD147" s="17">
        <v>56601</v>
      </c>
      <c r="AE147" s="17">
        <v>57980</v>
      </c>
      <c r="AF147" s="17">
        <v>58807</v>
      </c>
      <c r="AG147" s="17">
        <v>57925</v>
      </c>
      <c r="AH147" s="17">
        <v>57391</v>
      </c>
      <c r="AI147" s="17">
        <v>57183</v>
      </c>
      <c r="AJ147" s="17">
        <v>56862</v>
      </c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</row>
    <row r="148" spans="1:73" x14ac:dyDescent="0.25">
      <c r="A148" t="s">
        <v>186</v>
      </c>
      <c r="B148" s="17">
        <v>81880</v>
      </c>
      <c r="C148" s="17">
        <v>81946</v>
      </c>
      <c r="D148" s="17">
        <v>81788</v>
      </c>
      <c r="E148" s="17">
        <v>81867</v>
      </c>
      <c r="F148" s="17">
        <v>82367</v>
      </c>
      <c r="G148" s="17">
        <v>83007</v>
      </c>
      <c r="H148" s="17">
        <v>82453</v>
      </c>
      <c r="I148" s="17">
        <v>81914</v>
      </c>
      <c r="J148" s="17">
        <v>80700</v>
      </c>
      <c r="K148" s="17">
        <v>81545</v>
      </c>
      <c r="L148" s="17">
        <v>81214</v>
      </c>
      <c r="M148" s="17">
        <v>81067</v>
      </c>
      <c r="N148" s="17">
        <v>81826</v>
      </c>
      <c r="O148" s="17">
        <v>82416</v>
      </c>
      <c r="P148" s="17">
        <v>82377</v>
      </c>
      <c r="Q148" s="17">
        <v>81867</v>
      </c>
      <c r="R148" s="17">
        <v>81699</v>
      </c>
      <c r="S148" s="17">
        <v>82428</v>
      </c>
      <c r="T148" s="17">
        <v>82411</v>
      </c>
      <c r="U148" s="17">
        <v>81925</v>
      </c>
      <c r="V148" s="17">
        <v>80915</v>
      </c>
      <c r="W148" s="17">
        <v>81102</v>
      </c>
      <c r="X148" s="17">
        <v>80881</v>
      </c>
      <c r="Y148" s="17">
        <v>80146</v>
      </c>
      <c r="Z148" s="17">
        <v>80924</v>
      </c>
      <c r="AA148" s="17">
        <v>81207</v>
      </c>
      <c r="AB148" s="17">
        <v>81068</v>
      </c>
      <c r="AC148" s="17">
        <v>81219</v>
      </c>
      <c r="AD148" s="17">
        <v>81137</v>
      </c>
      <c r="AE148" s="17">
        <v>82358</v>
      </c>
      <c r="AF148" s="17">
        <v>82500</v>
      </c>
      <c r="AG148" s="17">
        <v>82000</v>
      </c>
      <c r="AH148" s="17">
        <v>81791</v>
      </c>
      <c r="AI148" s="17">
        <v>81904</v>
      </c>
      <c r="AJ148" s="17">
        <v>81679</v>
      </c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</row>
    <row r="149" spans="1:73" x14ac:dyDescent="0.25">
      <c r="A149" t="s">
        <v>62</v>
      </c>
      <c r="B149" s="17">
        <v>220999</v>
      </c>
      <c r="C149" s="17">
        <v>222336</v>
      </c>
      <c r="D149" s="17">
        <v>220895</v>
      </c>
      <c r="E149" s="17">
        <v>219959</v>
      </c>
      <c r="F149" s="17">
        <v>220208</v>
      </c>
      <c r="G149" s="17">
        <v>219240</v>
      </c>
      <c r="H149" s="17">
        <v>220728</v>
      </c>
      <c r="I149" s="17">
        <v>219367</v>
      </c>
      <c r="J149" s="17">
        <v>217975</v>
      </c>
      <c r="K149" s="17">
        <v>219748</v>
      </c>
      <c r="L149" s="17">
        <v>219737</v>
      </c>
      <c r="M149" s="17">
        <v>220189</v>
      </c>
      <c r="N149" s="17">
        <v>220640</v>
      </c>
      <c r="O149" s="17">
        <v>222735</v>
      </c>
      <c r="P149" s="17">
        <v>222698</v>
      </c>
      <c r="Q149" s="17">
        <v>220540</v>
      </c>
      <c r="R149" s="17">
        <v>219716</v>
      </c>
      <c r="S149" s="17">
        <v>220570</v>
      </c>
      <c r="T149" s="17">
        <v>223287</v>
      </c>
      <c r="U149" s="17">
        <v>222363</v>
      </c>
      <c r="V149" s="17">
        <v>221220</v>
      </c>
      <c r="W149" s="17">
        <v>220957</v>
      </c>
      <c r="X149" s="17">
        <v>219496</v>
      </c>
      <c r="Y149" s="17">
        <v>218508</v>
      </c>
      <c r="Z149" s="17">
        <v>220630</v>
      </c>
      <c r="AA149" s="17">
        <v>223394</v>
      </c>
      <c r="AB149" s="17">
        <v>225469</v>
      </c>
      <c r="AC149" s="17">
        <v>224830</v>
      </c>
      <c r="AD149" s="17">
        <v>224487</v>
      </c>
      <c r="AE149" s="17">
        <v>225853</v>
      </c>
      <c r="AF149" s="17">
        <v>229831</v>
      </c>
      <c r="AG149" s="17">
        <v>227618</v>
      </c>
      <c r="AH149" s="17">
        <v>227787</v>
      </c>
      <c r="AI149" s="17">
        <v>227279</v>
      </c>
      <c r="AJ149" s="17">
        <v>224466</v>
      </c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</row>
    <row r="150" spans="1:73" x14ac:dyDescent="0.25">
      <c r="A150" t="s">
        <v>187</v>
      </c>
      <c r="B150" s="17">
        <v>16080</v>
      </c>
      <c r="C150" s="17">
        <v>16070</v>
      </c>
      <c r="D150" s="17">
        <v>16176</v>
      </c>
      <c r="E150" s="17">
        <v>16038</v>
      </c>
      <c r="F150" s="17">
        <v>16131</v>
      </c>
      <c r="G150" s="17">
        <v>16250</v>
      </c>
      <c r="H150" s="17">
        <v>16248</v>
      </c>
      <c r="I150" s="17">
        <v>16072</v>
      </c>
      <c r="J150" s="17">
        <v>15834</v>
      </c>
      <c r="K150" s="17">
        <v>15951</v>
      </c>
      <c r="L150" s="17">
        <v>15994</v>
      </c>
      <c r="M150" s="17">
        <v>16079</v>
      </c>
      <c r="N150" s="17">
        <v>16111</v>
      </c>
      <c r="O150" s="17">
        <v>16120</v>
      </c>
      <c r="P150" s="17">
        <v>16211</v>
      </c>
      <c r="Q150" s="17">
        <v>15975</v>
      </c>
      <c r="R150" s="17">
        <v>16007</v>
      </c>
      <c r="S150" s="17">
        <v>16208</v>
      </c>
      <c r="T150" s="17">
        <v>16278</v>
      </c>
      <c r="U150" s="17">
        <v>16117</v>
      </c>
      <c r="V150" s="17">
        <v>15904</v>
      </c>
      <c r="W150" s="17">
        <v>15852</v>
      </c>
      <c r="X150" s="17">
        <v>15865</v>
      </c>
      <c r="Y150" s="17">
        <v>15834</v>
      </c>
      <c r="Z150" s="17">
        <v>16005</v>
      </c>
      <c r="AA150" s="17">
        <v>15978</v>
      </c>
      <c r="AB150" s="17">
        <v>16017</v>
      </c>
      <c r="AC150" s="17">
        <v>15944</v>
      </c>
      <c r="AD150" s="17">
        <v>15984</v>
      </c>
      <c r="AE150" s="17">
        <v>16311</v>
      </c>
      <c r="AF150" s="17">
        <v>16411</v>
      </c>
      <c r="AG150" s="17">
        <v>16203</v>
      </c>
      <c r="AH150" s="17">
        <v>16164</v>
      </c>
      <c r="AI150" s="17">
        <v>16034</v>
      </c>
      <c r="AJ150" s="17">
        <v>15951</v>
      </c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</row>
    <row r="151" spans="1:73" x14ac:dyDescent="0.25">
      <c r="A151" t="s">
        <v>59</v>
      </c>
      <c r="B151" s="17">
        <v>91383</v>
      </c>
      <c r="C151" s="17">
        <v>91483</v>
      </c>
      <c r="D151" s="17">
        <v>91324</v>
      </c>
      <c r="E151" s="17">
        <v>91444</v>
      </c>
      <c r="F151" s="17">
        <v>92320</v>
      </c>
      <c r="G151" s="17">
        <v>92682</v>
      </c>
      <c r="H151" s="17">
        <v>92238</v>
      </c>
      <c r="I151" s="17">
        <v>91640</v>
      </c>
      <c r="J151" s="17">
        <v>90751</v>
      </c>
      <c r="K151" s="17">
        <v>91272</v>
      </c>
      <c r="L151" s="17">
        <v>90921</v>
      </c>
      <c r="M151" s="17">
        <v>90746</v>
      </c>
      <c r="N151" s="17">
        <v>91201</v>
      </c>
      <c r="O151" s="17">
        <v>91550</v>
      </c>
      <c r="P151" s="17">
        <v>91704</v>
      </c>
      <c r="Q151" s="17">
        <v>91199</v>
      </c>
      <c r="R151" s="17">
        <v>91257</v>
      </c>
      <c r="S151" s="17">
        <v>91649</v>
      </c>
      <c r="T151" s="17">
        <v>91532</v>
      </c>
      <c r="U151" s="17">
        <v>90678</v>
      </c>
      <c r="V151" s="17">
        <v>89996</v>
      </c>
      <c r="W151" s="17">
        <v>90134</v>
      </c>
      <c r="X151" s="17">
        <v>89511</v>
      </c>
      <c r="Y151" s="17">
        <v>88916</v>
      </c>
      <c r="Z151" s="17">
        <v>88585</v>
      </c>
      <c r="AA151" s="17">
        <v>88886</v>
      </c>
      <c r="AB151" s="17">
        <v>89080</v>
      </c>
      <c r="AC151" s="17">
        <v>89647</v>
      </c>
      <c r="AD151" s="17">
        <v>89635</v>
      </c>
      <c r="AE151" s="17">
        <v>91114</v>
      </c>
      <c r="AF151" s="17">
        <v>91026</v>
      </c>
      <c r="AG151" s="17">
        <v>90390</v>
      </c>
      <c r="AH151" s="17">
        <v>90445</v>
      </c>
      <c r="AI151" s="17">
        <v>90347</v>
      </c>
      <c r="AJ151" s="17">
        <v>89611</v>
      </c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</row>
    <row r="152" spans="1:73" x14ac:dyDescent="0.25">
      <c r="A152" t="s">
        <v>188</v>
      </c>
      <c r="B152" s="17">
        <v>569943</v>
      </c>
      <c r="C152" s="17">
        <v>572500</v>
      </c>
      <c r="D152" s="17">
        <v>571609</v>
      </c>
      <c r="E152" s="17">
        <v>574277</v>
      </c>
      <c r="F152" s="17">
        <v>578119</v>
      </c>
      <c r="G152" s="17">
        <v>582599</v>
      </c>
      <c r="H152" s="17">
        <v>578319</v>
      </c>
      <c r="I152" s="17">
        <v>573617</v>
      </c>
      <c r="J152" s="17">
        <v>568122</v>
      </c>
      <c r="K152" s="17">
        <v>571643</v>
      </c>
      <c r="L152" s="17">
        <v>568212</v>
      </c>
      <c r="M152" s="17">
        <v>568375</v>
      </c>
      <c r="N152" s="17">
        <v>571928</v>
      </c>
      <c r="O152" s="17">
        <v>576110</v>
      </c>
      <c r="P152" s="17">
        <v>575939</v>
      </c>
      <c r="Q152" s="17">
        <v>572532</v>
      </c>
      <c r="R152" s="17">
        <v>571919</v>
      </c>
      <c r="S152" s="17">
        <v>575343</v>
      </c>
      <c r="T152" s="17">
        <v>572305</v>
      </c>
      <c r="U152" s="17">
        <v>567398</v>
      </c>
      <c r="V152" s="17">
        <v>564698</v>
      </c>
      <c r="W152" s="17">
        <v>564045</v>
      </c>
      <c r="X152" s="17">
        <v>560457</v>
      </c>
      <c r="Y152" s="17">
        <v>556412</v>
      </c>
      <c r="Z152" s="17">
        <v>557083</v>
      </c>
      <c r="AA152" s="17">
        <v>559916</v>
      </c>
      <c r="AB152" s="17">
        <v>560157</v>
      </c>
      <c r="AC152" s="17">
        <v>563147</v>
      </c>
      <c r="AD152" s="17">
        <v>561499</v>
      </c>
      <c r="AE152" s="17">
        <v>571316</v>
      </c>
      <c r="AF152" s="17">
        <v>568072</v>
      </c>
      <c r="AG152" s="17">
        <v>563744</v>
      </c>
      <c r="AH152" s="17">
        <v>566643</v>
      </c>
      <c r="AI152" s="17">
        <v>566389</v>
      </c>
      <c r="AJ152" s="17">
        <v>563615</v>
      </c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</row>
    <row r="153" spans="1:73" x14ac:dyDescent="0.25">
      <c r="A153" t="s">
        <v>189</v>
      </c>
      <c r="B153" s="17">
        <v>525023</v>
      </c>
      <c r="C153" s="17">
        <v>527285</v>
      </c>
      <c r="D153" s="17">
        <v>526421</v>
      </c>
      <c r="E153" s="17">
        <v>528230</v>
      </c>
      <c r="F153" s="17">
        <v>531426</v>
      </c>
      <c r="G153" s="17">
        <v>535138</v>
      </c>
      <c r="H153" s="17">
        <v>530562</v>
      </c>
      <c r="I153" s="17">
        <v>526591</v>
      </c>
      <c r="J153" s="17">
        <v>522049</v>
      </c>
      <c r="K153" s="17">
        <v>526242</v>
      </c>
      <c r="L153" s="17">
        <v>523395</v>
      </c>
      <c r="M153" s="17">
        <v>523539</v>
      </c>
      <c r="N153" s="17">
        <v>527030</v>
      </c>
      <c r="O153" s="17">
        <v>530510</v>
      </c>
      <c r="P153" s="17">
        <v>530458</v>
      </c>
      <c r="Q153" s="17">
        <v>527056</v>
      </c>
      <c r="R153" s="17">
        <v>526120</v>
      </c>
      <c r="S153" s="17">
        <v>528871</v>
      </c>
      <c r="T153" s="17">
        <v>525902</v>
      </c>
      <c r="U153" s="17">
        <v>521239</v>
      </c>
      <c r="V153" s="17">
        <v>519042</v>
      </c>
      <c r="W153" s="17">
        <v>519108</v>
      </c>
      <c r="X153" s="17">
        <v>516232</v>
      </c>
      <c r="Y153" s="17">
        <v>512607</v>
      </c>
      <c r="Z153" s="17">
        <v>512862</v>
      </c>
      <c r="AA153" s="17">
        <v>514491</v>
      </c>
      <c r="AB153" s="17">
        <v>514898</v>
      </c>
      <c r="AC153" s="17">
        <v>517496</v>
      </c>
      <c r="AD153" s="17">
        <v>515565</v>
      </c>
      <c r="AE153" s="17">
        <v>524441</v>
      </c>
      <c r="AF153" s="17">
        <v>521133</v>
      </c>
      <c r="AG153" s="17">
        <v>517057</v>
      </c>
      <c r="AH153" s="17">
        <v>520117</v>
      </c>
      <c r="AI153" s="17">
        <v>520334</v>
      </c>
      <c r="AJ153" s="17">
        <v>517583</v>
      </c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</row>
    <row r="154" spans="1:73" x14ac:dyDescent="0.25">
      <c r="A154" t="s">
        <v>190</v>
      </c>
      <c r="B154" s="17">
        <v>151754</v>
      </c>
      <c r="C154" s="17">
        <v>150920</v>
      </c>
      <c r="D154" s="17">
        <v>151602</v>
      </c>
      <c r="E154" s="17">
        <v>152052</v>
      </c>
      <c r="F154" s="17">
        <v>153592</v>
      </c>
      <c r="G154" s="17">
        <v>155293</v>
      </c>
      <c r="H154" s="17">
        <v>156182</v>
      </c>
      <c r="I154" s="17">
        <v>154560</v>
      </c>
      <c r="J154" s="17">
        <v>150942</v>
      </c>
      <c r="K154" s="17">
        <v>151351</v>
      </c>
      <c r="L154" s="17">
        <v>151832</v>
      </c>
      <c r="M154" s="17">
        <v>151518</v>
      </c>
      <c r="N154" s="17">
        <v>152454</v>
      </c>
      <c r="O154" s="17">
        <v>152170</v>
      </c>
      <c r="P154" s="17">
        <v>152929</v>
      </c>
      <c r="Q154" s="17">
        <v>152062</v>
      </c>
      <c r="R154" s="17">
        <v>152438</v>
      </c>
      <c r="S154" s="17">
        <v>154426</v>
      </c>
      <c r="T154" s="17">
        <v>155872</v>
      </c>
      <c r="U154" s="17">
        <v>153600</v>
      </c>
      <c r="V154" s="17">
        <v>151193</v>
      </c>
      <c r="W154" s="17">
        <v>151176</v>
      </c>
      <c r="X154" s="17">
        <v>150773</v>
      </c>
      <c r="Y154" s="17">
        <v>149930</v>
      </c>
      <c r="Z154" s="17">
        <v>150332</v>
      </c>
      <c r="AA154" s="17">
        <v>149577</v>
      </c>
      <c r="AB154" s="17">
        <v>151088</v>
      </c>
      <c r="AC154" s="17">
        <v>151577</v>
      </c>
      <c r="AD154" s="17">
        <v>152059</v>
      </c>
      <c r="AE154" s="17">
        <v>155746</v>
      </c>
      <c r="AF154" s="17">
        <v>158038</v>
      </c>
      <c r="AG154" s="17">
        <v>155844</v>
      </c>
      <c r="AH154" s="17">
        <v>154325</v>
      </c>
      <c r="AI154" s="17">
        <v>153750</v>
      </c>
      <c r="AJ154" s="17">
        <v>153042</v>
      </c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</row>
    <row r="155" spans="1:73" x14ac:dyDescent="0.25">
      <c r="A155" t="s">
        <v>191</v>
      </c>
      <c r="B155" s="17">
        <v>11912</v>
      </c>
      <c r="C155" s="17">
        <v>11862</v>
      </c>
      <c r="D155" s="17">
        <v>11916</v>
      </c>
      <c r="E155" s="17">
        <v>12025</v>
      </c>
      <c r="F155" s="17">
        <v>12193</v>
      </c>
      <c r="G155" s="17">
        <v>12337</v>
      </c>
      <c r="H155" s="17">
        <v>12289</v>
      </c>
      <c r="I155" s="17">
        <v>12178</v>
      </c>
      <c r="J155" s="17">
        <v>11992</v>
      </c>
      <c r="K155" s="17">
        <v>12036</v>
      </c>
      <c r="L155" s="17">
        <v>12014</v>
      </c>
      <c r="M155" s="17">
        <v>12035</v>
      </c>
      <c r="N155" s="17">
        <v>11962</v>
      </c>
      <c r="O155" s="17">
        <v>11954</v>
      </c>
      <c r="P155" s="17">
        <v>12051</v>
      </c>
      <c r="Q155" s="17">
        <v>12040</v>
      </c>
      <c r="R155" s="17">
        <v>12117</v>
      </c>
      <c r="S155" s="17">
        <v>12305</v>
      </c>
      <c r="T155" s="17">
        <v>12310</v>
      </c>
      <c r="U155" s="17">
        <v>12168</v>
      </c>
      <c r="V155" s="17">
        <v>12031</v>
      </c>
      <c r="W155" s="17">
        <v>12024</v>
      </c>
      <c r="X155" s="17">
        <v>11998</v>
      </c>
      <c r="Y155" s="17">
        <v>11912</v>
      </c>
      <c r="Z155" s="17">
        <v>11886</v>
      </c>
      <c r="AA155" s="17">
        <v>11840</v>
      </c>
      <c r="AB155" s="17">
        <v>11938</v>
      </c>
      <c r="AC155" s="17">
        <v>12026</v>
      </c>
      <c r="AD155" s="17">
        <v>12082</v>
      </c>
      <c r="AE155" s="17">
        <v>12369</v>
      </c>
      <c r="AF155" s="17">
        <v>12420</v>
      </c>
      <c r="AG155" s="17">
        <v>12256</v>
      </c>
      <c r="AH155" s="17">
        <v>12248</v>
      </c>
      <c r="AI155" s="17">
        <v>12166</v>
      </c>
      <c r="AJ155" s="17">
        <v>12058</v>
      </c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</row>
    <row r="156" spans="1:73" x14ac:dyDescent="0.25">
      <c r="A156" t="s">
        <v>192</v>
      </c>
      <c r="B156" s="17">
        <v>13387</v>
      </c>
      <c r="C156" s="17">
        <v>13363</v>
      </c>
      <c r="D156" s="17">
        <v>13351</v>
      </c>
      <c r="E156" s="17">
        <v>13387</v>
      </c>
      <c r="F156" s="17">
        <v>13539</v>
      </c>
      <c r="G156" s="17">
        <v>13708</v>
      </c>
      <c r="H156" s="17">
        <v>13826</v>
      </c>
      <c r="I156" s="17">
        <v>13691</v>
      </c>
      <c r="J156" s="17">
        <v>13426</v>
      </c>
      <c r="K156" s="17">
        <v>13398</v>
      </c>
      <c r="L156" s="17">
        <v>13328</v>
      </c>
      <c r="M156" s="17">
        <v>13247</v>
      </c>
      <c r="N156" s="17">
        <v>13324</v>
      </c>
      <c r="O156" s="17">
        <v>13445</v>
      </c>
      <c r="P156" s="17">
        <v>13385</v>
      </c>
      <c r="Q156" s="17">
        <v>13350</v>
      </c>
      <c r="R156" s="17">
        <v>13323</v>
      </c>
      <c r="S156" s="17">
        <v>13485</v>
      </c>
      <c r="T156" s="17">
        <v>13669</v>
      </c>
      <c r="U156" s="17">
        <v>13558</v>
      </c>
      <c r="V156" s="17">
        <v>13291</v>
      </c>
      <c r="W156" s="17">
        <v>13240</v>
      </c>
      <c r="X156" s="17">
        <v>13085</v>
      </c>
      <c r="Y156" s="17">
        <v>12988</v>
      </c>
      <c r="Z156" s="17">
        <v>13104</v>
      </c>
      <c r="AA156" s="17">
        <v>13125</v>
      </c>
      <c r="AB156" s="17">
        <v>13128</v>
      </c>
      <c r="AC156" s="17">
        <v>13137</v>
      </c>
      <c r="AD156" s="17">
        <v>13165</v>
      </c>
      <c r="AE156" s="17">
        <v>13485</v>
      </c>
      <c r="AF156" s="17">
        <v>13706</v>
      </c>
      <c r="AG156" s="17">
        <v>13602</v>
      </c>
      <c r="AH156" s="17">
        <v>13478</v>
      </c>
      <c r="AI156" s="17">
        <v>13412</v>
      </c>
      <c r="AJ156" s="17">
        <v>13359</v>
      </c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</row>
    <row r="157" spans="1:73" x14ac:dyDescent="0.25">
      <c r="A157" t="s">
        <v>193</v>
      </c>
      <c r="B157" s="17">
        <v>15405</v>
      </c>
      <c r="C157" s="17">
        <v>15427</v>
      </c>
      <c r="D157" s="17">
        <v>15400</v>
      </c>
      <c r="E157" s="17">
        <v>15405</v>
      </c>
      <c r="F157" s="17">
        <v>15497</v>
      </c>
      <c r="G157" s="17">
        <v>15620</v>
      </c>
      <c r="H157" s="17">
        <v>15500</v>
      </c>
      <c r="I157" s="17">
        <v>15401</v>
      </c>
      <c r="J157" s="17">
        <v>15150</v>
      </c>
      <c r="K157" s="17">
        <v>15335</v>
      </c>
      <c r="L157" s="17">
        <v>15252</v>
      </c>
      <c r="M157" s="17">
        <v>15249</v>
      </c>
      <c r="N157" s="17">
        <v>15355</v>
      </c>
      <c r="O157" s="17">
        <v>15485</v>
      </c>
      <c r="P157" s="17">
        <v>15462</v>
      </c>
      <c r="Q157" s="17">
        <v>15397</v>
      </c>
      <c r="R157" s="17">
        <v>15394</v>
      </c>
      <c r="S157" s="17">
        <v>15493</v>
      </c>
      <c r="T157" s="17">
        <v>15492</v>
      </c>
      <c r="U157" s="17">
        <v>15386</v>
      </c>
      <c r="V157" s="17">
        <v>15216</v>
      </c>
      <c r="W157" s="17">
        <v>15271</v>
      </c>
      <c r="X157" s="17">
        <v>15228</v>
      </c>
      <c r="Y157" s="17">
        <v>15074</v>
      </c>
      <c r="Z157" s="17">
        <v>15181</v>
      </c>
      <c r="AA157" s="17">
        <v>15266</v>
      </c>
      <c r="AB157" s="17">
        <v>15243</v>
      </c>
      <c r="AC157" s="17">
        <v>15269</v>
      </c>
      <c r="AD157" s="17">
        <v>15283</v>
      </c>
      <c r="AE157" s="17">
        <v>15491</v>
      </c>
      <c r="AF157" s="17">
        <v>15504</v>
      </c>
      <c r="AG157" s="17">
        <v>15393</v>
      </c>
      <c r="AH157" s="17">
        <v>15372</v>
      </c>
      <c r="AI157" s="17">
        <v>15424</v>
      </c>
      <c r="AJ157" s="17">
        <v>15364</v>
      </c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</row>
    <row r="158" spans="1:73" x14ac:dyDescent="0.25">
      <c r="A158" t="s">
        <v>194</v>
      </c>
      <c r="B158" s="17">
        <v>24934</v>
      </c>
      <c r="C158" s="17">
        <v>24798</v>
      </c>
      <c r="D158" s="17">
        <v>24931</v>
      </c>
      <c r="E158" s="17">
        <v>24879</v>
      </c>
      <c r="F158" s="17">
        <v>25117</v>
      </c>
      <c r="G158" s="17">
        <v>25401</v>
      </c>
      <c r="H158" s="17">
        <v>25543</v>
      </c>
      <c r="I158" s="17">
        <v>25310</v>
      </c>
      <c r="J158" s="17">
        <v>24621</v>
      </c>
      <c r="K158" s="17">
        <v>24723</v>
      </c>
      <c r="L158" s="17">
        <v>24867</v>
      </c>
      <c r="M158" s="17">
        <v>24896</v>
      </c>
      <c r="N158" s="17">
        <v>25103</v>
      </c>
      <c r="O158" s="17">
        <v>25043</v>
      </c>
      <c r="P158" s="17">
        <v>25117</v>
      </c>
      <c r="Q158" s="17">
        <v>24885</v>
      </c>
      <c r="R158" s="17">
        <v>24928</v>
      </c>
      <c r="S158" s="17">
        <v>25247</v>
      </c>
      <c r="T158" s="17">
        <v>25495</v>
      </c>
      <c r="U158" s="17">
        <v>25108</v>
      </c>
      <c r="V158" s="17">
        <v>24707</v>
      </c>
      <c r="W158" s="17">
        <v>24745</v>
      </c>
      <c r="X158" s="17">
        <v>24661</v>
      </c>
      <c r="Y158" s="17">
        <v>24583</v>
      </c>
      <c r="Z158" s="17">
        <v>24758</v>
      </c>
      <c r="AA158" s="17">
        <v>24628</v>
      </c>
      <c r="AB158" s="17">
        <v>24859</v>
      </c>
      <c r="AC158" s="17">
        <v>24800</v>
      </c>
      <c r="AD158" s="17">
        <v>24828</v>
      </c>
      <c r="AE158" s="17">
        <v>25406</v>
      </c>
      <c r="AF158" s="17">
        <v>25824</v>
      </c>
      <c r="AG158" s="17">
        <v>25445</v>
      </c>
      <c r="AH158" s="17">
        <v>25178</v>
      </c>
      <c r="AI158" s="17">
        <v>25110</v>
      </c>
      <c r="AJ158" s="17">
        <v>25014</v>
      </c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</row>
    <row r="159" spans="1:73" x14ac:dyDescent="0.25">
      <c r="A159" t="s">
        <v>195</v>
      </c>
      <c r="B159" s="17">
        <v>16693</v>
      </c>
      <c r="C159" s="17">
        <v>16722</v>
      </c>
      <c r="D159" s="17">
        <v>16650</v>
      </c>
      <c r="E159" s="17">
        <v>16704</v>
      </c>
      <c r="F159" s="17">
        <v>16844</v>
      </c>
      <c r="G159" s="17">
        <v>16823</v>
      </c>
      <c r="H159" s="17">
        <v>16811</v>
      </c>
      <c r="I159" s="17">
        <v>16663</v>
      </c>
      <c r="J159" s="17">
        <v>16568</v>
      </c>
      <c r="K159" s="17">
        <v>16640</v>
      </c>
      <c r="L159" s="17">
        <v>16613</v>
      </c>
      <c r="M159" s="17">
        <v>16646</v>
      </c>
      <c r="N159" s="17">
        <v>16636</v>
      </c>
      <c r="O159" s="17">
        <v>16719</v>
      </c>
      <c r="P159" s="17">
        <v>16677</v>
      </c>
      <c r="Q159" s="17">
        <v>16624</v>
      </c>
      <c r="R159" s="17">
        <v>16567</v>
      </c>
      <c r="S159" s="17">
        <v>16657</v>
      </c>
      <c r="T159" s="17">
        <v>16690</v>
      </c>
      <c r="U159" s="17">
        <v>16599</v>
      </c>
      <c r="V159" s="17">
        <v>16529</v>
      </c>
      <c r="W159" s="17">
        <v>16517</v>
      </c>
      <c r="X159" s="17">
        <v>16369</v>
      </c>
      <c r="Y159" s="17">
        <v>16208</v>
      </c>
      <c r="Z159" s="17">
        <v>16333</v>
      </c>
      <c r="AA159" s="17">
        <v>16395</v>
      </c>
      <c r="AB159" s="17">
        <v>16427</v>
      </c>
      <c r="AC159" s="17">
        <v>16558</v>
      </c>
      <c r="AD159" s="17">
        <v>16487</v>
      </c>
      <c r="AE159" s="17">
        <v>16595</v>
      </c>
      <c r="AF159" s="17">
        <v>16767</v>
      </c>
      <c r="AG159" s="17">
        <v>16589</v>
      </c>
      <c r="AH159" s="17">
        <v>16769</v>
      </c>
      <c r="AI159" s="17">
        <v>16729</v>
      </c>
      <c r="AJ159" s="17">
        <v>16627</v>
      </c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</row>
    <row r="160" spans="1:73" x14ac:dyDescent="0.25">
      <c r="A160" t="s">
        <v>196</v>
      </c>
      <c r="B160" s="17">
        <v>116923</v>
      </c>
      <c r="C160" s="17">
        <v>117202</v>
      </c>
      <c r="D160" s="17">
        <v>117106</v>
      </c>
      <c r="E160" s="17">
        <v>117466</v>
      </c>
      <c r="F160" s="17">
        <v>118131</v>
      </c>
      <c r="G160" s="17">
        <v>118939</v>
      </c>
      <c r="H160" s="17">
        <v>118053</v>
      </c>
      <c r="I160" s="17">
        <v>117314</v>
      </c>
      <c r="J160" s="17">
        <v>115712</v>
      </c>
      <c r="K160" s="17">
        <v>116953</v>
      </c>
      <c r="L160" s="17">
        <v>116505</v>
      </c>
      <c r="M160" s="17">
        <v>116272</v>
      </c>
      <c r="N160" s="17">
        <v>117219</v>
      </c>
      <c r="O160" s="17">
        <v>118245</v>
      </c>
      <c r="P160" s="17">
        <v>118166</v>
      </c>
      <c r="Q160" s="17">
        <v>117387</v>
      </c>
      <c r="R160" s="17">
        <v>117114</v>
      </c>
      <c r="S160" s="17">
        <v>118002</v>
      </c>
      <c r="T160" s="17">
        <v>117865</v>
      </c>
      <c r="U160" s="17">
        <v>117164</v>
      </c>
      <c r="V160" s="17">
        <v>116079</v>
      </c>
      <c r="W160" s="17">
        <v>116409</v>
      </c>
      <c r="X160" s="17">
        <v>116088</v>
      </c>
      <c r="Y160" s="17">
        <v>114977</v>
      </c>
      <c r="Z160" s="17">
        <v>115992</v>
      </c>
      <c r="AA160" s="17">
        <v>116429</v>
      </c>
      <c r="AB160" s="17">
        <v>116409</v>
      </c>
      <c r="AC160" s="17">
        <v>116597</v>
      </c>
      <c r="AD160" s="17">
        <v>116412</v>
      </c>
      <c r="AE160" s="17">
        <v>117854</v>
      </c>
      <c r="AF160" s="17">
        <v>117885</v>
      </c>
      <c r="AG160" s="17">
        <v>117167</v>
      </c>
      <c r="AH160" s="17">
        <v>117282</v>
      </c>
      <c r="AI160" s="17">
        <v>117428</v>
      </c>
      <c r="AJ160" s="17">
        <v>117246</v>
      </c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</row>
    <row r="161" spans="1:73" x14ac:dyDescent="0.25">
      <c r="A161" t="s">
        <v>197</v>
      </c>
      <c r="B161" s="17">
        <v>13799</v>
      </c>
      <c r="C161" s="17">
        <v>13841</v>
      </c>
      <c r="D161" s="17">
        <v>13812</v>
      </c>
      <c r="E161" s="17">
        <v>13884</v>
      </c>
      <c r="F161" s="17">
        <v>13973</v>
      </c>
      <c r="G161" s="17">
        <v>14104</v>
      </c>
      <c r="H161" s="17">
        <v>13997</v>
      </c>
      <c r="I161" s="17">
        <v>13890</v>
      </c>
      <c r="J161" s="17">
        <v>13699</v>
      </c>
      <c r="K161" s="17">
        <v>13838</v>
      </c>
      <c r="L161" s="17">
        <v>13798</v>
      </c>
      <c r="M161" s="17">
        <v>13747</v>
      </c>
      <c r="N161" s="17">
        <v>13852</v>
      </c>
      <c r="O161" s="17">
        <v>13969</v>
      </c>
      <c r="P161" s="17">
        <v>13959</v>
      </c>
      <c r="Q161" s="17">
        <v>13916</v>
      </c>
      <c r="R161" s="17">
        <v>13885</v>
      </c>
      <c r="S161" s="17">
        <v>14003</v>
      </c>
      <c r="T161" s="17">
        <v>13956</v>
      </c>
      <c r="U161" s="17">
        <v>13869</v>
      </c>
      <c r="V161" s="17">
        <v>13752</v>
      </c>
      <c r="W161" s="17">
        <v>13791</v>
      </c>
      <c r="X161" s="17">
        <v>13739</v>
      </c>
      <c r="Y161" s="17">
        <v>13596</v>
      </c>
      <c r="Z161" s="17">
        <v>13686</v>
      </c>
      <c r="AA161" s="17">
        <v>13776</v>
      </c>
      <c r="AB161" s="17">
        <v>13779</v>
      </c>
      <c r="AC161" s="17">
        <v>13800</v>
      </c>
      <c r="AD161" s="17">
        <v>13783</v>
      </c>
      <c r="AE161" s="17">
        <v>14009</v>
      </c>
      <c r="AF161" s="17">
        <v>13976</v>
      </c>
      <c r="AG161" s="17">
        <v>13866</v>
      </c>
      <c r="AH161" s="17">
        <v>13931</v>
      </c>
      <c r="AI161" s="17">
        <v>13943</v>
      </c>
      <c r="AJ161" s="17">
        <v>13905</v>
      </c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</row>
    <row r="162" spans="1:73" x14ac:dyDescent="0.25">
      <c r="A162" t="s">
        <v>198</v>
      </c>
      <c r="B162" s="17">
        <v>30024</v>
      </c>
      <c r="C162" s="17">
        <v>30063</v>
      </c>
      <c r="D162" s="17">
        <v>30011</v>
      </c>
      <c r="E162" s="17">
        <v>30061</v>
      </c>
      <c r="F162" s="17">
        <v>30316</v>
      </c>
      <c r="G162" s="17">
        <v>30567</v>
      </c>
      <c r="H162" s="17">
        <v>30391</v>
      </c>
      <c r="I162" s="17">
        <v>30169</v>
      </c>
      <c r="J162" s="17">
        <v>29772</v>
      </c>
      <c r="K162" s="17">
        <v>29987</v>
      </c>
      <c r="L162" s="17">
        <v>29835</v>
      </c>
      <c r="M162" s="17">
        <v>29765</v>
      </c>
      <c r="N162" s="17">
        <v>29986</v>
      </c>
      <c r="O162" s="17">
        <v>30194</v>
      </c>
      <c r="P162" s="17">
        <v>30187</v>
      </c>
      <c r="Q162" s="17">
        <v>30008</v>
      </c>
      <c r="R162" s="17">
        <v>29987</v>
      </c>
      <c r="S162" s="17">
        <v>30258</v>
      </c>
      <c r="T162" s="17">
        <v>30279</v>
      </c>
      <c r="U162" s="17">
        <v>30095</v>
      </c>
      <c r="V162" s="17">
        <v>29789</v>
      </c>
      <c r="W162" s="17">
        <v>29837</v>
      </c>
      <c r="X162" s="17">
        <v>29637</v>
      </c>
      <c r="Y162" s="17">
        <v>29481</v>
      </c>
      <c r="Z162" s="17">
        <v>29557</v>
      </c>
      <c r="AA162" s="17">
        <v>29715</v>
      </c>
      <c r="AB162" s="17">
        <v>29691</v>
      </c>
      <c r="AC162" s="17">
        <v>29812</v>
      </c>
      <c r="AD162" s="17">
        <v>29853</v>
      </c>
      <c r="AE162" s="17">
        <v>30239</v>
      </c>
      <c r="AF162" s="17">
        <v>30316</v>
      </c>
      <c r="AG162" s="17">
        <v>30099</v>
      </c>
      <c r="AH162" s="17">
        <v>30083</v>
      </c>
      <c r="AI162" s="17">
        <v>30130</v>
      </c>
      <c r="AJ162" s="17">
        <v>30024</v>
      </c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</row>
    <row r="163" spans="1:73" x14ac:dyDescent="0.25">
      <c r="A163" t="s">
        <v>199</v>
      </c>
      <c r="B163" s="17">
        <v>75870</v>
      </c>
      <c r="C163" s="17">
        <v>76009</v>
      </c>
      <c r="D163" s="17">
        <v>75842</v>
      </c>
      <c r="E163" s="17">
        <v>76000</v>
      </c>
      <c r="F163" s="17">
        <v>76583</v>
      </c>
      <c r="G163" s="17">
        <v>77129</v>
      </c>
      <c r="H163" s="17">
        <v>76632</v>
      </c>
      <c r="I163" s="17">
        <v>76134</v>
      </c>
      <c r="J163" s="17">
        <v>75065</v>
      </c>
      <c r="K163" s="17">
        <v>75743</v>
      </c>
      <c r="L163" s="17">
        <v>75364</v>
      </c>
      <c r="M163" s="17">
        <v>75238</v>
      </c>
      <c r="N163" s="17">
        <v>75766</v>
      </c>
      <c r="O163" s="17">
        <v>76371</v>
      </c>
      <c r="P163" s="17">
        <v>76326</v>
      </c>
      <c r="Q163" s="17">
        <v>75985</v>
      </c>
      <c r="R163" s="17">
        <v>75955</v>
      </c>
      <c r="S163" s="17">
        <v>76529</v>
      </c>
      <c r="T163" s="17">
        <v>76530</v>
      </c>
      <c r="U163" s="17">
        <v>76056</v>
      </c>
      <c r="V163" s="17">
        <v>75248</v>
      </c>
      <c r="W163" s="17">
        <v>75427</v>
      </c>
      <c r="X163" s="17">
        <v>75091</v>
      </c>
      <c r="Y163" s="17">
        <v>74476</v>
      </c>
      <c r="Z163" s="17">
        <v>74832</v>
      </c>
      <c r="AA163" s="17">
        <v>75251</v>
      </c>
      <c r="AB163" s="17">
        <v>75246</v>
      </c>
      <c r="AC163" s="17">
        <v>75440</v>
      </c>
      <c r="AD163" s="17">
        <v>75510</v>
      </c>
      <c r="AE163" s="17">
        <v>76513</v>
      </c>
      <c r="AF163" s="17">
        <v>76660</v>
      </c>
      <c r="AG163" s="17">
        <v>76148</v>
      </c>
      <c r="AH163" s="17">
        <v>76106</v>
      </c>
      <c r="AI163" s="17">
        <v>76206</v>
      </c>
      <c r="AJ163" s="17">
        <v>75874</v>
      </c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</row>
    <row r="164" spans="1:73" x14ac:dyDescent="0.25">
      <c r="A164" t="s">
        <v>50</v>
      </c>
      <c r="B164" s="17">
        <v>14749</v>
      </c>
      <c r="C164" s="17">
        <v>14782</v>
      </c>
      <c r="D164" s="17">
        <v>14722</v>
      </c>
      <c r="E164" s="17">
        <v>14823</v>
      </c>
      <c r="F164" s="17">
        <v>14774</v>
      </c>
      <c r="G164" s="17">
        <v>15003</v>
      </c>
      <c r="H164" s="17">
        <v>14951</v>
      </c>
      <c r="I164" s="17">
        <v>14747</v>
      </c>
      <c r="J164" s="17">
        <v>14456</v>
      </c>
      <c r="K164" s="17">
        <v>14616</v>
      </c>
      <c r="L164" s="17">
        <v>14466</v>
      </c>
      <c r="M164" s="17">
        <v>14493</v>
      </c>
      <c r="N164" s="17">
        <v>14791</v>
      </c>
      <c r="O164" s="17">
        <v>15010</v>
      </c>
      <c r="P164" s="17">
        <v>14959</v>
      </c>
      <c r="Q164" s="17">
        <v>14825</v>
      </c>
      <c r="R164" s="17">
        <v>14642</v>
      </c>
      <c r="S164" s="17">
        <v>14824</v>
      </c>
      <c r="T164" s="17">
        <v>14842</v>
      </c>
      <c r="U164" s="17">
        <v>14754</v>
      </c>
      <c r="V164" s="17">
        <v>14599</v>
      </c>
      <c r="W164" s="17">
        <v>14562</v>
      </c>
      <c r="X164" s="17">
        <v>14513</v>
      </c>
      <c r="Y164" s="17">
        <v>14391</v>
      </c>
      <c r="Z164" s="17">
        <v>14716</v>
      </c>
      <c r="AA164" s="17">
        <v>14821</v>
      </c>
      <c r="AB164" s="17">
        <v>14695</v>
      </c>
      <c r="AC164" s="17">
        <v>14679</v>
      </c>
      <c r="AD164" s="17">
        <v>14451</v>
      </c>
      <c r="AE164" s="17">
        <v>14752</v>
      </c>
      <c r="AF164" s="17">
        <v>14737</v>
      </c>
      <c r="AG164" s="17">
        <v>14600</v>
      </c>
      <c r="AH164" s="17">
        <v>14594</v>
      </c>
      <c r="AI164" s="17">
        <v>14627</v>
      </c>
      <c r="AJ164" s="17">
        <v>14788</v>
      </c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</row>
    <row r="165" spans="1:73" x14ac:dyDescent="0.25">
      <c r="A165" t="s">
        <v>200</v>
      </c>
      <c r="B165" s="17">
        <v>8217</v>
      </c>
      <c r="C165" s="17">
        <v>8288</v>
      </c>
      <c r="D165" s="17">
        <v>8309</v>
      </c>
      <c r="E165" s="17">
        <v>8396</v>
      </c>
      <c r="F165" s="17">
        <v>8635</v>
      </c>
      <c r="G165" s="17">
        <v>8709</v>
      </c>
      <c r="H165" s="17">
        <v>8707</v>
      </c>
      <c r="I165" s="17">
        <v>8423</v>
      </c>
      <c r="J165" s="17">
        <v>8369</v>
      </c>
      <c r="K165" s="17">
        <v>8314</v>
      </c>
      <c r="L165" s="17">
        <v>8087</v>
      </c>
      <c r="M165" s="17">
        <v>8035</v>
      </c>
      <c r="N165" s="17">
        <v>8084</v>
      </c>
      <c r="O165" s="17">
        <v>8217</v>
      </c>
      <c r="P165" s="17">
        <v>8192</v>
      </c>
      <c r="Q165" s="17">
        <v>8304</v>
      </c>
      <c r="R165" s="17">
        <v>8419</v>
      </c>
      <c r="S165" s="17">
        <v>8522</v>
      </c>
      <c r="T165" s="17">
        <v>8602</v>
      </c>
      <c r="U165" s="17">
        <v>8373</v>
      </c>
      <c r="V165" s="17">
        <v>8403</v>
      </c>
      <c r="W165" s="17">
        <v>8285</v>
      </c>
      <c r="X165" s="17">
        <v>8129</v>
      </c>
      <c r="Y165" s="17">
        <v>7960</v>
      </c>
      <c r="Z165" s="17">
        <v>7992</v>
      </c>
      <c r="AA165" s="17">
        <v>8080</v>
      </c>
      <c r="AB165" s="17">
        <v>7980</v>
      </c>
      <c r="AC165" s="17">
        <v>8175</v>
      </c>
      <c r="AD165" s="17">
        <v>8292</v>
      </c>
      <c r="AE165" s="17">
        <v>8547</v>
      </c>
      <c r="AF165" s="17">
        <v>8412</v>
      </c>
      <c r="AG165" s="17">
        <v>8314</v>
      </c>
      <c r="AH165" s="17">
        <v>8417</v>
      </c>
      <c r="AI165" s="17">
        <v>8351</v>
      </c>
      <c r="AJ165" s="17">
        <v>8378</v>
      </c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</row>
    <row r="166" spans="1:73" x14ac:dyDescent="0.25">
      <c r="A166" t="s">
        <v>201</v>
      </c>
      <c r="B166" s="17">
        <v>15511</v>
      </c>
      <c r="C166" s="17">
        <v>15527</v>
      </c>
      <c r="D166" s="17">
        <v>15585</v>
      </c>
      <c r="E166" s="17">
        <v>15782</v>
      </c>
      <c r="F166" s="17">
        <v>15927</v>
      </c>
      <c r="G166" s="17">
        <v>16158</v>
      </c>
      <c r="H166" s="17">
        <v>16237</v>
      </c>
      <c r="I166" s="17">
        <v>16060</v>
      </c>
      <c r="J166" s="17">
        <v>15770</v>
      </c>
      <c r="K166" s="17">
        <v>15667</v>
      </c>
      <c r="L166" s="17">
        <v>15548</v>
      </c>
      <c r="M166" s="17">
        <v>15439</v>
      </c>
      <c r="N166" s="17">
        <v>15512</v>
      </c>
      <c r="O166" s="17">
        <v>15698</v>
      </c>
      <c r="P166" s="17">
        <v>15691</v>
      </c>
      <c r="Q166" s="17">
        <v>15543</v>
      </c>
      <c r="R166" s="17">
        <v>15546</v>
      </c>
      <c r="S166" s="17">
        <v>15724</v>
      </c>
      <c r="T166" s="17">
        <v>15838</v>
      </c>
      <c r="U166" s="17">
        <v>15657</v>
      </c>
      <c r="V166" s="17">
        <v>15493</v>
      </c>
      <c r="W166" s="17">
        <v>15269</v>
      </c>
      <c r="X166" s="17">
        <v>15221</v>
      </c>
      <c r="Y166" s="17">
        <v>15016</v>
      </c>
      <c r="Z166" s="17">
        <v>15193</v>
      </c>
      <c r="AA166" s="17">
        <v>16250</v>
      </c>
      <c r="AB166" s="17">
        <v>16252</v>
      </c>
      <c r="AC166" s="17">
        <v>16278</v>
      </c>
      <c r="AD166" s="17">
        <v>16258</v>
      </c>
      <c r="AE166" s="17">
        <v>16568</v>
      </c>
      <c r="AF166" s="17">
        <v>16687</v>
      </c>
      <c r="AG166" s="17">
        <v>16624</v>
      </c>
      <c r="AH166" s="17">
        <v>16552</v>
      </c>
      <c r="AI166" s="17">
        <v>16356</v>
      </c>
      <c r="AJ166" s="17">
        <v>16416</v>
      </c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</row>
    <row r="167" spans="1:73" x14ac:dyDescent="0.25">
      <c r="A167" t="s">
        <v>202</v>
      </c>
      <c r="B167" s="17">
        <v>15511</v>
      </c>
      <c r="C167" s="17">
        <v>15527</v>
      </c>
      <c r="D167" s="17">
        <v>15585</v>
      </c>
      <c r="E167" s="17">
        <v>15782</v>
      </c>
      <c r="F167" s="17">
        <v>15927</v>
      </c>
      <c r="G167" s="17">
        <v>16158</v>
      </c>
      <c r="H167" s="17">
        <v>16237</v>
      </c>
      <c r="I167" s="17">
        <v>16060</v>
      </c>
      <c r="J167" s="17">
        <v>15770</v>
      </c>
      <c r="K167" s="17">
        <v>15667</v>
      </c>
      <c r="L167" s="17">
        <v>15548</v>
      </c>
      <c r="M167" s="17">
        <v>15439</v>
      </c>
      <c r="N167" s="17">
        <v>15512</v>
      </c>
      <c r="O167" s="17">
        <v>15698</v>
      </c>
      <c r="P167" s="17">
        <v>15691</v>
      </c>
      <c r="Q167" s="17">
        <v>15543</v>
      </c>
      <c r="R167" s="17">
        <v>15546</v>
      </c>
      <c r="S167" s="17">
        <v>15724</v>
      </c>
      <c r="T167" s="17">
        <v>15838</v>
      </c>
      <c r="U167" s="17">
        <v>15657</v>
      </c>
      <c r="V167" s="17">
        <v>15493</v>
      </c>
      <c r="W167" s="17">
        <v>15269</v>
      </c>
      <c r="X167" s="17">
        <v>15221</v>
      </c>
      <c r="Y167" s="17">
        <v>15016</v>
      </c>
      <c r="Z167" s="17">
        <v>15193</v>
      </c>
      <c r="AA167" s="17">
        <v>16250</v>
      </c>
      <c r="AB167" s="17">
        <v>16252</v>
      </c>
      <c r="AC167" s="17">
        <v>16278</v>
      </c>
      <c r="AD167" s="17">
        <v>16258</v>
      </c>
      <c r="AE167" s="17">
        <v>16568</v>
      </c>
      <c r="AF167" s="17">
        <v>16687</v>
      </c>
      <c r="AG167" s="17">
        <v>16624</v>
      </c>
      <c r="AH167" s="17">
        <v>16552</v>
      </c>
      <c r="AI167" s="17">
        <v>16356</v>
      </c>
      <c r="AJ167" s="17">
        <v>16416</v>
      </c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</row>
    <row r="168" spans="1:73" x14ac:dyDescent="0.25">
      <c r="A168" t="s">
        <v>203</v>
      </c>
      <c r="B168" s="17">
        <v>59078</v>
      </c>
      <c r="C168" s="17">
        <v>58882</v>
      </c>
      <c r="D168" s="17">
        <v>59197</v>
      </c>
      <c r="E168" s="17">
        <v>59636</v>
      </c>
      <c r="F168" s="17">
        <v>60481</v>
      </c>
      <c r="G168" s="17">
        <v>61278</v>
      </c>
      <c r="H168" s="17">
        <v>61249</v>
      </c>
      <c r="I168" s="17">
        <v>60628</v>
      </c>
      <c r="J168" s="17">
        <v>59579</v>
      </c>
      <c r="K168" s="17">
        <v>59724</v>
      </c>
      <c r="L168" s="17">
        <v>59577</v>
      </c>
      <c r="M168" s="17">
        <v>59705</v>
      </c>
      <c r="N168" s="17">
        <v>59351</v>
      </c>
      <c r="O168" s="17">
        <v>59349</v>
      </c>
      <c r="P168" s="17">
        <v>59767</v>
      </c>
      <c r="Q168" s="17">
        <v>59666</v>
      </c>
      <c r="R168" s="17">
        <v>60092</v>
      </c>
      <c r="S168" s="17">
        <v>60999</v>
      </c>
      <c r="T168" s="17">
        <v>61190</v>
      </c>
      <c r="U168" s="17">
        <v>60495</v>
      </c>
      <c r="V168" s="17">
        <v>59680</v>
      </c>
      <c r="W168" s="17">
        <v>59598</v>
      </c>
      <c r="X168" s="17">
        <v>59367</v>
      </c>
      <c r="Y168" s="17">
        <v>58908</v>
      </c>
      <c r="Z168" s="17">
        <v>58958</v>
      </c>
      <c r="AA168" s="17">
        <v>58804</v>
      </c>
      <c r="AB168" s="17">
        <v>59230</v>
      </c>
      <c r="AC168" s="17">
        <v>59667</v>
      </c>
      <c r="AD168" s="17">
        <v>59978</v>
      </c>
      <c r="AE168" s="17">
        <v>61382</v>
      </c>
      <c r="AF168" s="17">
        <v>61646</v>
      </c>
      <c r="AG168" s="17">
        <v>60853</v>
      </c>
      <c r="AH168" s="17">
        <v>60733</v>
      </c>
      <c r="AI168" s="17">
        <v>60267</v>
      </c>
      <c r="AJ168" s="17">
        <v>59728</v>
      </c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</row>
    <row r="169" spans="1:73" x14ac:dyDescent="0.25">
      <c r="A169" t="s">
        <v>204</v>
      </c>
      <c r="B169" s="17">
        <v>29317</v>
      </c>
      <c r="C169" s="17">
        <v>29253</v>
      </c>
      <c r="D169" s="17">
        <v>29360</v>
      </c>
      <c r="E169" s="17">
        <v>29073</v>
      </c>
      <c r="F169" s="17">
        <v>29161</v>
      </c>
      <c r="G169" s="17">
        <v>29433</v>
      </c>
      <c r="H169" s="17">
        <v>29376</v>
      </c>
      <c r="I169" s="17">
        <v>29074</v>
      </c>
      <c r="J169" s="17">
        <v>28588</v>
      </c>
      <c r="K169" s="17">
        <v>28830</v>
      </c>
      <c r="L169" s="17">
        <v>29054</v>
      </c>
      <c r="M169" s="17">
        <v>29236</v>
      </c>
      <c r="N169" s="17">
        <v>29356</v>
      </c>
      <c r="O169" s="17">
        <v>29383</v>
      </c>
      <c r="P169" s="17">
        <v>29520</v>
      </c>
      <c r="Q169" s="17">
        <v>29053</v>
      </c>
      <c r="R169" s="17">
        <v>28993</v>
      </c>
      <c r="S169" s="17">
        <v>29387</v>
      </c>
      <c r="T169" s="17">
        <v>29433</v>
      </c>
      <c r="U169" s="17">
        <v>29102</v>
      </c>
      <c r="V169" s="17">
        <v>28716</v>
      </c>
      <c r="W169" s="17">
        <v>28729</v>
      </c>
      <c r="X169" s="17">
        <v>28910</v>
      </c>
      <c r="Y169" s="17">
        <v>28977</v>
      </c>
      <c r="Z169" s="17">
        <v>29286</v>
      </c>
      <c r="AA169" s="17">
        <v>29192</v>
      </c>
      <c r="AB169" s="17">
        <v>29276</v>
      </c>
      <c r="AC169" s="17">
        <v>29083</v>
      </c>
      <c r="AD169" s="17">
        <v>28940</v>
      </c>
      <c r="AE169" s="17">
        <v>29493</v>
      </c>
      <c r="AF169" s="17">
        <v>29586</v>
      </c>
      <c r="AG169" s="17">
        <v>29237</v>
      </c>
      <c r="AH169" s="17">
        <v>29149</v>
      </c>
      <c r="AI169" s="17">
        <v>28979</v>
      </c>
      <c r="AJ169" s="17">
        <v>29024</v>
      </c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</row>
    <row r="170" spans="1:73" x14ac:dyDescent="0.25">
      <c r="A170" t="s">
        <v>205</v>
      </c>
      <c r="B170" s="17">
        <v>14671</v>
      </c>
      <c r="C170" s="17">
        <v>14635</v>
      </c>
      <c r="D170" s="17">
        <v>14713</v>
      </c>
      <c r="E170" s="17">
        <v>14753</v>
      </c>
      <c r="F170" s="17">
        <v>14898</v>
      </c>
      <c r="G170" s="17">
        <v>15085</v>
      </c>
      <c r="H170" s="17">
        <v>15159</v>
      </c>
      <c r="I170" s="17">
        <v>14982</v>
      </c>
      <c r="J170" s="17">
        <v>14660</v>
      </c>
      <c r="K170" s="17">
        <v>14678</v>
      </c>
      <c r="L170" s="17">
        <v>14743</v>
      </c>
      <c r="M170" s="17">
        <v>14686</v>
      </c>
      <c r="N170" s="17">
        <v>14794</v>
      </c>
      <c r="O170" s="17">
        <v>14784</v>
      </c>
      <c r="P170" s="17">
        <v>14840</v>
      </c>
      <c r="Q170" s="17">
        <v>14743</v>
      </c>
      <c r="R170" s="17">
        <v>14769</v>
      </c>
      <c r="S170" s="17">
        <v>14974</v>
      </c>
      <c r="T170" s="17">
        <v>15129</v>
      </c>
      <c r="U170" s="17">
        <v>14897</v>
      </c>
      <c r="V170" s="17">
        <v>14687</v>
      </c>
      <c r="W170" s="17">
        <v>14663</v>
      </c>
      <c r="X170" s="17">
        <v>14630</v>
      </c>
      <c r="Y170" s="17">
        <v>14527</v>
      </c>
      <c r="Z170" s="17">
        <v>14594</v>
      </c>
      <c r="AA170" s="17">
        <v>14528</v>
      </c>
      <c r="AB170" s="17">
        <v>14686</v>
      </c>
      <c r="AC170" s="17">
        <v>14742</v>
      </c>
      <c r="AD170" s="17">
        <v>14752</v>
      </c>
      <c r="AE170" s="17">
        <v>15105</v>
      </c>
      <c r="AF170" s="17">
        <v>15320</v>
      </c>
      <c r="AG170" s="17">
        <v>15094</v>
      </c>
      <c r="AH170" s="17">
        <v>14979</v>
      </c>
      <c r="AI170" s="17">
        <v>14914</v>
      </c>
      <c r="AJ170" s="17">
        <v>14814</v>
      </c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</row>
    <row r="171" spans="1:73" x14ac:dyDescent="0.25">
      <c r="A171" t="s">
        <v>39</v>
      </c>
      <c r="B171" s="17">
        <v>43849</v>
      </c>
      <c r="C171" s="17">
        <v>44927</v>
      </c>
      <c r="D171" s="17">
        <v>44508</v>
      </c>
      <c r="E171" s="17">
        <v>44742</v>
      </c>
      <c r="F171" s="17">
        <v>44502</v>
      </c>
      <c r="G171" s="17">
        <v>44070</v>
      </c>
      <c r="H171" s="17">
        <v>43577</v>
      </c>
      <c r="I171" s="17">
        <v>43109</v>
      </c>
      <c r="J171" s="17">
        <v>43854</v>
      </c>
      <c r="K171" s="17">
        <v>44005</v>
      </c>
      <c r="L171" s="17">
        <v>43658</v>
      </c>
      <c r="M171" s="17">
        <v>43381</v>
      </c>
      <c r="N171" s="17">
        <v>43482</v>
      </c>
      <c r="O171" s="17">
        <v>44471</v>
      </c>
      <c r="P171" s="17">
        <v>44335</v>
      </c>
      <c r="Q171" s="17">
        <v>43983</v>
      </c>
      <c r="R171" s="17">
        <v>43500</v>
      </c>
      <c r="S171" s="17">
        <v>43466</v>
      </c>
      <c r="T171" s="17">
        <v>42358</v>
      </c>
      <c r="U171" s="17">
        <v>42174</v>
      </c>
      <c r="V171" s="17">
        <v>43221</v>
      </c>
      <c r="W171" s="17">
        <v>43308</v>
      </c>
      <c r="X171" s="17">
        <v>42793</v>
      </c>
      <c r="Y171" s="17">
        <v>42621</v>
      </c>
      <c r="Z171" s="17">
        <v>42641</v>
      </c>
      <c r="AA171" s="17">
        <v>43206</v>
      </c>
      <c r="AB171" s="17">
        <v>42986</v>
      </c>
      <c r="AC171" s="17">
        <v>43219</v>
      </c>
      <c r="AD171" s="17">
        <v>42625</v>
      </c>
      <c r="AE171" s="17">
        <v>42784</v>
      </c>
      <c r="AF171" s="17">
        <v>41954</v>
      </c>
      <c r="AG171" s="17">
        <v>41745</v>
      </c>
      <c r="AH171" s="17">
        <v>43152</v>
      </c>
      <c r="AI171" s="17">
        <v>43512</v>
      </c>
      <c r="AJ171" s="17">
        <v>43542</v>
      </c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</row>
    <row r="172" spans="1:73" x14ac:dyDescent="0.25">
      <c r="A172" t="s">
        <v>206</v>
      </c>
      <c r="B172" s="17">
        <v>44076</v>
      </c>
      <c r="C172" s="17">
        <v>44003</v>
      </c>
      <c r="D172" s="17">
        <v>43832</v>
      </c>
      <c r="E172" s="17">
        <v>44111</v>
      </c>
      <c r="F172" s="17">
        <v>44367</v>
      </c>
      <c r="G172" s="17">
        <v>45008</v>
      </c>
      <c r="H172" s="17">
        <v>44231</v>
      </c>
      <c r="I172" s="17">
        <v>43887</v>
      </c>
      <c r="J172" s="17">
        <v>43327</v>
      </c>
      <c r="K172" s="17">
        <v>43520</v>
      </c>
      <c r="L172" s="17">
        <v>42830</v>
      </c>
      <c r="M172" s="17">
        <v>42802</v>
      </c>
      <c r="N172" s="17">
        <v>43628</v>
      </c>
      <c r="O172" s="17">
        <v>43905</v>
      </c>
      <c r="P172" s="17">
        <v>43740</v>
      </c>
      <c r="Q172" s="17">
        <v>43411</v>
      </c>
      <c r="R172" s="17">
        <v>43092</v>
      </c>
      <c r="S172" s="17">
        <v>43940</v>
      </c>
      <c r="T172" s="17">
        <v>43233</v>
      </c>
      <c r="U172" s="17">
        <v>43361</v>
      </c>
      <c r="V172" s="17">
        <v>43162</v>
      </c>
      <c r="W172" s="17">
        <v>42915</v>
      </c>
      <c r="X172" s="17">
        <v>42473</v>
      </c>
      <c r="Y172" s="17">
        <v>41831</v>
      </c>
      <c r="Z172" s="17">
        <v>42740</v>
      </c>
      <c r="AA172" s="17">
        <v>42557</v>
      </c>
      <c r="AB172" s="17">
        <v>42484</v>
      </c>
      <c r="AC172" s="17">
        <v>42546</v>
      </c>
      <c r="AD172" s="17">
        <v>42237</v>
      </c>
      <c r="AE172" s="17">
        <v>43269</v>
      </c>
      <c r="AF172" s="17">
        <v>42574</v>
      </c>
      <c r="AG172" s="17">
        <v>42622</v>
      </c>
      <c r="AH172" s="17">
        <v>42907</v>
      </c>
      <c r="AI172" s="17">
        <v>42798</v>
      </c>
      <c r="AJ172" s="17">
        <v>43069</v>
      </c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</row>
    <row r="173" spans="1:73" x14ac:dyDescent="0.25">
      <c r="A173" t="s">
        <v>207</v>
      </c>
      <c r="B173" s="17">
        <v>771574</v>
      </c>
      <c r="C173" s="17">
        <v>769184</v>
      </c>
      <c r="D173" s="17">
        <v>772859</v>
      </c>
      <c r="E173" s="17">
        <v>774977</v>
      </c>
      <c r="F173" s="17">
        <v>783920</v>
      </c>
      <c r="G173" s="17">
        <v>793531</v>
      </c>
      <c r="H173" s="17">
        <v>794725</v>
      </c>
      <c r="I173" s="17">
        <v>786602</v>
      </c>
      <c r="J173" s="17">
        <v>771373</v>
      </c>
      <c r="K173" s="17">
        <v>773444</v>
      </c>
      <c r="L173" s="17">
        <v>772971</v>
      </c>
      <c r="M173" s="17">
        <v>775747</v>
      </c>
      <c r="N173" s="17">
        <v>773823</v>
      </c>
      <c r="O173" s="17">
        <v>773919</v>
      </c>
      <c r="P173" s="17">
        <v>778757</v>
      </c>
      <c r="Q173" s="17">
        <v>774687</v>
      </c>
      <c r="R173" s="17">
        <v>778848</v>
      </c>
      <c r="S173" s="17">
        <v>790358</v>
      </c>
      <c r="T173" s="17">
        <v>794335</v>
      </c>
      <c r="U173" s="17">
        <v>785554</v>
      </c>
      <c r="V173" s="17">
        <v>772391</v>
      </c>
      <c r="W173" s="17">
        <v>771983</v>
      </c>
      <c r="X173" s="17">
        <v>770527</v>
      </c>
      <c r="Y173" s="17">
        <v>765833</v>
      </c>
      <c r="Z173" s="17">
        <v>768700</v>
      </c>
      <c r="AA173" s="17">
        <v>766477</v>
      </c>
      <c r="AB173" s="17">
        <v>771134</v>
      </c>
      <c r="AC173" s="17">
        <v>774233</v>
      </c>
      <c r="AD173" s="17">
        <v>777062</v>
      </c>
      <c r="AE173" s="17">
        <v>794917</v>
      </c>
      <c r="AF173" s="17">
        <v>800430</v>
      </c>
      <c r="AG173" s="17">
        <v>790188</v>
      </c>
      <c r="AH173" s="17">
        <v>785363</v>
      </c>
      <c r="AI173" s="17">
        <v>779793</v>
      </c>
      <c r="AJ173" s="17">
        <v>775272</v>
      </c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</row>
    <row r="174" spans="1:73" x14ac:dyDescent="0.25">
      <c r="A174" t="s">
        <v>65</v>
      </c>
      <c r="B174" s="17">
        <v>33001</v>
      </c>
      <c r="C174" s="17">
        <v>32707</v>
      </c>
      <c r="D174" s="17">
        <v>32797</v>
      </c>
      <c r="E174" s="17">
        <v>33206</v>
      </c>
      <c r="F174" s="17">
        <v>33987</v>
      </c>
      <c r="G174" s="17">
        <v>34865</v>
      </c>
      <c r="H174" s="17">
        <v>36108</v>
      </c>
      <c r="I174" s="17">
        <v>35675</v>
      </c>
      <c r="J174" s="17">
        <v>33742</v>
      </c>
      <c r="K174" s="17">
        <v>33452</v>
      </c>
      <c r="L174" s="17">
        <v>33255</v>
      </c>
      <c r="M174" s="17">
        <v>32929</v>
      </c>
      <c r="N174" s="17">
        <v>33205</v>
      </c>
      <c r="O174" s="17">
        <v>33309</v>
      </c>
      <c r="P174" s="17">
        <v>33369</v>
      </c>
      <c r="Q174" s="17">
        <v>33432</v>
      </c>
      <c r="R174" s="17">
        <v>33715</v>
      </c>
      <c r="S174" s="17">
        <v>34936</v>
      </c>
      <c r="T174" s="17">
        <v>36353</v>
      </c>
      <c r="U174" s="17">
        <v>36104</v>
      </c>
      <c r="V174" s="17">
        <v>34460</v>
      </c>
      <c r="W174" s="17">
        <v>33861</v>
      </c>
      <c r="X174" s="17">
        <v>33494</v>
      </c>
      <c r="Y174" s="17">
        <v>32883</v>
      </c>
      <c r="Z174" s="17">
        <v>33125</v>
      </c>
      <c r="AA174" s="17">
        <v>33037</v>
      </c>
      <c r="AB174" s="17">
        <v>33206</v>
      </c>
      <c r="AC174" s="17">
        <v>33509</v>
      </c>
      <c r="AD174" s="17">
        <v>33865</v>
      </c>
      <c r="AE174" s="17">
        <v>35231</v>
      </c>
      <c r="AF174" s="17">
        <v>36723</v>
      </c>
      <c r="AG174" s="17">
        <v>36497</v>
      </c>
      <c r="AH174" s="17">
        <v>35343</v>
      </c>
      <c r="AI174" s="17">
        <v>34726</v>
      </c>
      <c r="AJ174" s="17">
        <v>34611</v>
      </c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</row>
    <row r="175" spans="1:73" x14ac:dyDescent="0.25">
      <c r="A175" t="s">
        <v>208</v>
      </c>
      <c r="B175" s="17">
        <v>58712</v>
      </c>
      <c r="C175" s="17">
        <v>58743</v>
      </c>
      <c r="D175" s="17">
        <v>58518</v>
      </c>
      <c r="E175" s="17">
        <v>58764</v>
      </c>
      <c r="F175" s="17">
        <v>59224</v>
      </c>
      <c r="G175" s="17">
        <v>59434</v>
      </c>
      <c r="H175" s="17">
        <v>59401</v>
      </c>
      <c r="I175" s="17">
        <v>58754</v>
      </c>
      <c r="J175" s="17">
        <v>58405</v>
      </c>
      <c r="K175" s="17">
        <v>58497</v>
      </c>
      <c r="L175" s="17">
        <v>58272</v>
      </c>
      <c r="M175" s="17">
        <v>58151</v>
      </c>
      <c r="N175" s="17">
        <v>58162</v>
      </c>
      <c r="O175" s="17">
        <v>58401</v>
      </c>
      <c r="P175" s="17">
        <v>58322</v>
      </c>
      <c r="Q175" s="17">
        <v>58408</v>
      </c>
      <c r="R175" s="17">
        <v>58192</v>
      </c>
      <c r="S175" s="17">
        <v>58725</v>
      </c>
      <c r="T175" s="17">
        <v>58721</v>
      </c>
      <c r="U175" s="17">
        <v>58211</v>
      </c>
      <c r="V175" s="17">
        <v>57959</v>
      </c>
      <c r="W175" s="17">
        <v>57891</v>
      </c>
      <c r="X175" s="17">
        <v>57361</v>
      </c>
      <c r="Y175" s="17">
        <v>56897</v>
      </c>
      <c r="Z175" s="17">
        <v>57199</v>
      </c>
      <c r="AA175" s="17">
        <v>57429</v>
      </c>
      <c r="AB175" s="17">
        <v>57574</v>
      </c>
      <c r="AC175" s="17">
        <v>58129</v>
      </c>
      <c r="AD175" s="17">
        <v>57879</v>
      </c>
      <c r="AE175" s="17">
        <v>58521</v>
      </c>
      <c r="AF175" s="17">
        <v>58901</v>
      </c>
      <c r="AG175" s="17">
        <v>58329</v>
      </c>
      <c r="AH175" s="17">
        <v>58773</v>
      </c>
      <c r="AI175" s="17">
        <v>58573</v>
      </c>
      <c r="AJ175" s="17">
        <v>58403</v>
      </c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</row>
    <row r="176" spans="1:73" x14ac:dyDescent="0.25">
      <c r="A176" t="s">
        <v>209</v>
      </c>
      <c r="B176" s="17">
        <v>347672</v>
      </c>
      <c r="C176" s="17">
        <v>348651</v>
      </c>
      <c r="D176" s="17">
        <v>347133</v>
      </c>
      <c r="E176" s="17">
        <v>347911</v>
      </c>
      <c r="F176" s="17">
        <v>349517</v>
      </c>
      <c r="G176" s="17">
        <v>351176</v>
      </c>
      <c r="H176" s="17">
        <v>351030</v>
      </c>
      <c r="I176" s="17">
        <v>347235</v>
      </c>
      <c r="J176" s="17">
        <v>344614</v>
      </c>
      <c r="K176" s="17">
        <v>345422</v>
      </c>
      <c r="L176" s="17">
        <v>344235</v>
      </c>
      <c r="M176" s="17">
        <v>344862</v>
      </c>
      <c r="N176" s="17">
        <v>345132</v>
      </c>
      <c r="O176" s="17">
        <v>347568</v>
      </c>
      <c r="P176" s="17">
        <v>347119</v>
      </c>
      <c r="Q176" s="17">
        <v>346020</v>
      </c>
      <c r="R176" s="17">
        <v>343965</v>
      </c>
      <c r="S176" s="17">
        <v>346847</v>
      </c>
      <c r="T176" s="17">
        <v>347605</v>
      </c>
      <c r="U176" s="17">
        <v>344774</v>
      </c>
      <c r="V176" s="17">
        <v>342550</v>
      </c>
      <c r="W176" s="17">
        <v>341736</v>
      </c>
      <c r="X176" s="17">
        <v>339246</v>
      </c>
      <c r="Y176" s="17">
        <v>337146</v>
      </c>
      <c r="Z176" s="17">
        <v>339264</v>
      </c>
      <c r="AA176" s="17">
        <v>340899</v>
      </c>
      <c r="AB176" s="17">
        <v>341132</v>
      </c>
      <c r="AC176" s="17">
        <v>343598</v>
      </c>
      <c r="AD176" s="17">
        <v>341144</v>
      </c>
      <c r="AE176" s="17">
        <v>344521</v>
      </c>
      <c r="AF176" s="17">
        <v>347101</v>
      </c>
      <c r="AG176" s="17">
        <v>343646</v>
      </c>
      <c r="AH176" s="17">
        <v>346480</v>
      </c>
      <c r="AI176" s="17">
        <v>344975</v>
      </c>
      <c r="AJ176" s="17">
        <v>345201</v>
      </c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</row>
    <row r="177" spans="1:73" x14ac:dyDescent="0.25">
      <c r="A177" t="s">
        <v>210</v>
      </c>
      <c r="B177" s="17">
        <v>311001</v>
      </c>
      <c r="C177" s="17">
        <v>311744</v>
      </c>
      <c r="D177" s="17">
        <v>310391</v>
      </c>
      <c r="E177" s="17">
        <v>310829</v>
      </c>
      <c r="F177" s="17">
        <v>311990</v>
      </c>
      <c r="G177" s="17">
        <v>313053</v>
      </c>
      <c r="H177" s="17">
        <v>312465</v>
      </c>
      <c r="I177" s="17">
        <v>309283</v>
      </c>
      <c r="J177" s="17">
        <v>307603</v>
      </c>
      <c r="K177" s="17">
        <v>308649</v>
      </c>
      <c r="L177" s="17">
        <v>307909</v>
      </c>
      <c r="M177" s="17">
        <v>308456</v>
      </c>
      <c r="N177" s="17">
        <v>308634</v>
      </c>
      <c r="O177" s="17">
        <v>310556</v>
      </c>
      <c r="P177" s="17">
        <v>310120</v>
      </c>
      <c r="Q177" s="17">
        <v>309112</v>
      </c>
      <c r="R177" s="17">
        <v>307138</v>
      </c>
      <c r="S177" s="17">
        <v>309577</v>
      </c>
      <c r="T177" s="17">
        <v>309760</v>
      </c>
      <c r="U177" s="17">
        <v>307272</v>
      </c>
      <c r="V177" s="17">
        <v>305835</v>
      </c>
      <c r="W177" s="17">
        <v>305563</v>
      </c>
      <c r="X177" s="17">
        <v>303396</v>
      </c>
      <c r="Y177" s="17">
        <v>301594</v>
      </c>
      <c r="Z177" s="17">
        <v>303741</v>
      </c>
      <c r="AA177" s="17">
        <v>305262</v>
      </c>
      <c r="AB177" s="17">
        <v>305658</v>
      </c>
      <c r="AC177" s="17">
        <v>307765</v>
      </c>
      <c r="AD177" s="17">
        <v>305495</v>
      </c>
      <c r="AE177" s="17">
        <v>308086</v>
      </c>
      <c r="AF177" s="17">
        <v>310216</v>
      </c>
      <c r="AG177" s="17">
        <v>307078</v>
      </c>
      <c r="AH177" s="17">
        <v>310167</v>
      </c>
      <c r="AI177" s="17">
        <v>309095</v>
      </c>
      <c r="AJ177" s="17">
        <v>308940</v>
      </c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</row>
    <row r="178" spans="1:73" x14ac:dyDescent="0.25">
      <c r="A178" t="s">
        <v>211</v>
      </c>
      <c r="B178" s="17">
        <v>23482</v>
      </c>
      <c r="C178" s="17">
        <v>23616</v>
      </c>
      <c r="D178" s="17">
        <v>23601</v>
      </c>
      <c r="E178" s="17">
        <v>23614</v>
      </c>
      <c r="F178" s="17">
        <v>23749</v>
      </c>
      <c r="G178" s="17">
        <v>23761</v>
      </c>
      <c r="H178" s="17">
        <v>23421</v>
      </c>
      <c r="I178" s="17">
        <v>23218</v>
      </c>
      <c r="J178" s="17">
        <v>23143</v>
      </c>
      <c r="K178" s="17">
        <v>23265</v>
      </c>
      <c r="L178" s="17">
        <v>23318</v>
      </c>
      <c r="M178" s="17">
        <v>23241</v>
      </c>
      <c r="N178" s="17">
        <v>23265</v>
      </c>
      <c r="O178" s="17">
        <v>23570</v>
      </c>
      <c r="P178" s="17">
        <v>23556</v>
      </c>
      <c r="Q178" s="17">
        <v>23352</v>
      </c>
      <c r="R178" s="17">
        <v>23368</v>
      </c>
      <c r="S178" s="17">
        <v>23343</v>
      </c>
      <c r="T178" s="17">
        <v>23097</v>
      </c>
      <c r="U178" s="17">
        <v>22954</v>
      </c>
      <c r="V178" s="17">
        <v>23054</v>
      </c>
      <c r="W178" s="17">
        <v>23068</v>
      </c>
      <c r="X178" s="17">
        <v>22966</v>
      </c>
      <c r="Y178" s="17">
        <v>22673</v>
      </c>
      <c r="Z178" s="17">
        <v>22844</v>
      </c>
      <c r="AA178" s="17">
        <v>23053</v>
      </c>
      <c r="AB178" s="17">
        <v>23110</v>
      </c>
      <c r="AC178" s="17">
        <v>22990</v>
      </c>
      <c r="AD178" s="17">
        <v>22923</v>
      </c>
      <c r="AE178" s="17">
        <v>23194</v>
      </c>
      <c r="AF178" s="17">
        <v>23055</v>
      </c>
      <c r="AG178" s="17">
        <v>22915</v>
      </c>
      <c r="AH178" s="17">
        <v>23189</v>
      </c>
      <c r="AI178" s="17">
        <v>23136</v>
      </c>
      <c r="AJ178" s="17">
        <v>23120</v>
      </c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</row>
    <row r="179" spans="1:73" x14ac:dyDescent="0.25">
      <c r="A179" t="s">
        <v>212</v>
      </c>
      <c r="B179" s="17">
        <v>48961</v>
      </c>
      <c r="C179" s="17">
        <v>50977</v>
      </c>
      <c r="D179" s="17">
        <v>50823</v>
      </c>
      <c r="E179" s="17">
        <v>52214</v>
      </c>
      <c r="F179" s="17">
        <v>51624</v>
      </c>
      <c r="G179" s="17">
        <v>50292</v>
      </c>
      <c r="H179" s="17">
        <v>49870</v>
      </c>
      <c r="I179" s="17">
        <v>49359</v>
      </c>
      <c r="J179" s="17">
        <v>49653</v>
      </c>
      <c r="K179" s="17">
        <v>51137</v>
      </c>
      <c r="L179" s="17">
        <v>51084</v>
      </c>
      <c r="M179" s="17">
        <v>50836</v>
      </c>
      <c r="N179" s="17">
        <v>48775</v>
      </c>
      <c r="O179" s="17">
        <v>51425</v>
      </c>
      <c r="P179" s="17">
        <v>51210</v>
      </c>
      <c r="Q179" s="17">
        <v>52141</v>
      </c>
      <c r="R179" s="17">
        <v>51315</v>
      </c>
      <c r="S179" s="17">
        <v>50134</v>
      </c>
      <c r="T179" s="17">
        <v>49530</v>
      </c>
      <c r="U179" s="17">
        <v>49056</v>
      </c>
      <c r="V179" s="17">
        <v>49923</v>
      </c>
      <c r="W179" s="17">
        <v>50772</v>
      </c>
      <c r="X179" s="17">
        <v>50401</v>
      </c>
      <c r="Y179" s="17">
        <v>49620</v>
      </c>
      <c r="Z179" s="17">
        <v>49583</v>
      </c>
      <c r="AA179" s="17">
        <v>51053</v>
      </c>
      <c r="AB179" s="17">
        <v>51009</v>
      </c>
      <c r="AC179" s="17">
        <v>51728</v>
      </c>
      <c r="AD179" s="17">
        <v>50739</v>
      </c>
      <c r="AE179" s="17">
        <v>49794</v>
      </c>
      <c r="AF179" s="17">
        <v>49469</v>
      </c>
      <c r="AG179" s="17">
        <v>48695</v>
      </c>
      <c r="AH179" s="17">
        <v>51916</v>
      </c>
      <c r="AI179" s="17">
        <v>52231</v>
      </c>
      <c r="AJ179" s="17">
        <v>51966</v>
      </c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</row>
    <row r="180" spans="1:73" x14ac:dyDescent="0.25">
      <c r="A180" t="s">
        <v>213</v>
      </c>
      <c r="B180" s="17">
        <v>38370</v>
      </c>
      <c r="C180" s="17">
        <v>38237</v>
      </c>
      <c r="D180" s="17">
        <v>38209</v>
      </c>
      <c r="E180" s="17">
        <v>38250</v>
      </c>
      <c r="F180" s="17">
        <v>38668</v>
      </c>
      <c r="G180" s="17">
        <v>39007</v>
      </c>
      <c r="H180" s="17">
        <v>38873</v>
      </c>
      <c r="I180" s="17">
        <v>38751</v>
      </c>
      <c r="J180" s="17">
        <v>38361</v>
      </c>
      <c r="K180" s="17">
        <v>38401</v>
      </c>
      <c r="L180" s="17">
        <v>38215</v>
      </c>
      <c r="M180" s="17">
        <v>38356</v>
      </c>
      <c r="N180" s="17">
        <v>38247</v>
      </c>
      <c r="O180" s="17">
        <v>38264</v>
      </c>
      <c r="P180" s="17">
        <v>38266</v>
      </c>
      <c r="Q180" s="17">
        <v>38060</v>
      </c>
      <c r="R180" s="17">
        <v>38222</v>
      </c>
      <c r="S180" s="17">
        <v>38542</v>
      </c>
      <c r="T180" s="17">
        <v>38635</v>
      </c>
      <c r="U180" s="17">
        <v>38392</v>
      </c>
      <c r="V180" s="17">
        <v>38026</v>
      </c>
      <c r="W180" s="17">
        <v>38103</v>
      </c>
      <c r="X180" s="17">
        <v>37745</v>
      </c>
      <c r="Y180" s="17">
        <v>37766</v>
      </c>
      <c r="Z180" s="17">
        <v>37851</v>
      </c>
      <c r="AA180" s="17">
        <v>37647</v>
      </c>
      <c r="AB180" s="17">
        <v>37664</v>
      </c>
      <c r="AC180" s="17">
        <v>37717</v>
      </c>
      <c r="AD180" s="17">
        <v>37933</v>
      </c>
      <c r="AE180" s="17">
        <v>38445</v>
      </c>
      <c r="AF180" s="17">
        <v>38451</v>
      </c>
      <c r="AG180" s="17">
        <v>38327</v>
      </c>
      <c r="AH180" s="17">
        <v>38342</v>
      </c>
      <c r="AI180" s="17">
        <v>38301</v>
      </c>
      <c r="AJ180" s="17">
        <v>37986</v>
      </c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</row>
    <row r="181" spans="1:73" x14ac:dyDescent="0.25">
      <c r="A181" t="s">
        <v>214</v>
      </c>
      <c r="B181" s="17">
        <v>23317</v>
      </c>
      <c r="C181" s="17">
        <v>23231</v>
      </c>
      <c r="D181" s="17">
        <v>23135</v>
      </c>
      <c r="E181" s="17">
        <v>23225</v>
      </c>
      <c r="F181" s="17">
        <v>23425</v>
      </c>
      <c r="G181" s="17">
        <v>23758</v>
      </c>
      <c r="H181" s="17">
        <v>23633</v>
      </c>
      <c r="I181" s="17">
        <v>23458</v>
      </c>
      <c r="J181" s="17">
        <v>22995</v>
      </c>
      <c r="K181" s="17">
        <v>23217</v>
      </c>
      <c r="L181" s="17">
        <v>23123</v>
      </c>
      <c r="M181" s="17">
        <v>22996</v>
      </c>
      <c r="N181" s="17">
        <v>23270</v>
      </c>
      <c r="O181" s="17">
        <v>23324</v>
      </c>
      <c r="P181" s="17">
        <v>23326</v>
      </c>
      <c r="Q181" s="17">
        <v>23259</v>
      </c>
      <c r="R181" s="17">
        <v>23206</v>
      </c>
      <c r="S181" s="17">
        <v>23526</v>
      </c>
      <c r="T181" s="17">
        <v>23627</v>
      </c>
      <c r="U181" s="17">
        <v>23453</v>
      </c>
      <c r="V181" s="17">
        <v>23069</v>
      </c>
      <c r="W181" s="17">
        <v>23093</v>
      </c>
      <c r="X181" s="17">
        <v>23004</v>
      </c>
      <c r="Y181" s="17">
        <v>22736</v>
      </c>
      <c r="Z181" s="17">
        <v>22951</v>
      </c>
      <c r="AA181" s="17">
        <v>23016</v>
      </c>
      <c r="AB181" s="17">
        <v>22940</v>
      </c>
      <c r="AC181" s="17">
        <v>23040</v>
      </c>
      <c r="AD181" s="17">
        <v>23041</v>
      </c>
      <c r="AE181" s="17">
        <v>23523</v>
      </c>
      <c r="AF181" s="17">
        <v>23592</v>
      </c>
      <c r="AG181" s="17">
        <v>23431</v>
      </c>
      <c r="AH181" s="17">
        <v>23271</v>
      </c>
      <c r="AI181" s="17">
        <v>23255</v>
      </c>
      <c r="AJ181" s="17">
        <v>23205</v>
      </c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</row>
    <row r="182" spans="1:73" x14ac:dyDescent="0.25">
      <c r="A182" t="s">
        <v>215</v>
      </c>
      <c r="B182" s="17">
        <v>87424</v>
      </c>
      <c r="C182" s="17">
        <v>87441</v>
      </c>
      <c r="D182" s="17">
        <v>87769</v>
      </c>
      <c r="E182" s="17">
        <v>88425</v>
      </c>
      <c r="F182" s="17">
        <v>89581</v>
      </c>
      <c r="G182" s="17">
        <v>90511</v>
      </c>
      <c r="H182" s="17">
        <v>89984</v>
      </c>
      <c r="I182" s="17">
        <v>89088</v>
      </c>
      <c r="J182" s="17">
        <v>88193</v>
      </c>
      <c r="K182" s="17">
        <v>88736</v>
      </c>
      <c r="L182" s="17">
        <v>88051</v>
      </c>
      <c r="M182" s="17">
        <v>87937</v>
      </c>
      <c r="N182" s="17">
        <v>87856</v>
      </c>
      <c r="O182" s="17">
        <v>88400</v>
      </c>
      <c r="P182" s="17">
        <v>88649</v>
      </c>
      <c r="Q182" s="17">
        <v>88165</v>
      </c>
      <c r="R182" s="17">
        <v>88503</v>
      </c>
      <c r="S182" s="17">
        <v>89899</v>
      </c>
      <c r="T182" s="17">
        <v>89078</v>
      </c>
      <c r="U182" s="17">
        <v>88450</v>
      </c>
      <c r="V182" s="17">
        <v>87996</v>
      </c>
      <c r="W182" s="17">
        <v>88175</v>
      </c>
      <c r="X182" s="17">
        <v>87402</v>
      </c>
      <c r="Y182" s="17">
        <v>86490</v>
      </c>
      <c r="Z182" s="17">
        <v>86530</v>
      </c>
      <c r="AA182" s="17">
        <v>86581</v>
      </c>
      <c r="AB182" s="17">
        <v>87184</v>
      </c>
      <c r="AC182" s="17">
        <v>87733</v>
      </c>
      <c r="AD182" s="17">
        <v>87760</v>
      </c>
      <c r="AE182" s="17">
        <v>89884</v>
      </c>
      <c r="AF182" s="17">
        <v>89975</v>
      </c>
      <c r="AG182" s="17">
        <v>88799</v>
      </c>
      <c r="AH182" s="17">
        <v>89261</v>
      </c>
      <c r="AI182" s="17">
        <v>89482</v>
      </c>
      <c r="AJ182" s="17">
        <v>88896</v>
      </c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</row>
    <row r="183" spans="1:73" x14ac:dyDescent="0.25">
      <c r="A183" t="s">
        <v>216</v>
      </c>
      <c r="B183" s="17">
        <v>25775</v>
      </c>
      <c r="C183" s="17">
        <v>25828</v>
      </c>
      <c r="D183" s="17">
        <v>25801</v>
      </c>
      <c r="E183" s="17">
        <v>25816</v>
      </c>
      <c r="F183" s="17">
        <v>26080</v>
      </c>
      <c r="G183" s="17">
        <v>26095</v>
      </c>
      <c r="H183" s="17">
        <v>25668</v>
      </c>
      <c r="I183" s="17">
        <v>25532</v>
      </c>
      <c r="J183" s="17">
        <v>25362</v>
      </c>
      <c r="K183" s="17">
        <v>25483</v>
      </c>
      <c r="L183" s="17">
        <v>25561</v>
      </c>
      <c r="M183" s="17">
        <v>25430</v>
      </c>
      <c r="N183" s="17">
        <v>25415</v>
      </c>
      <c r="O183" s="17">
        <v>25627</v>
      </c>
      <c r="P183" s="17">
        <v>25609</v>
      </c>
      <c r="Q183" s="17">
        <v>25476</v>
      </c>
      <c r="R183" s="17">
        <v>25593</v>
      </c>
      <c r="S183" s="17">
        <v>25585</v>
      </c>
      <c r="T183" s="17">
        <v>25350</v>
      </c>
      <c r="U183" s="17">
        <v>25132</v>
      </c>
      <c r="V183" s="17">
        <v>25181</v>
      </c>
      <c r="W183" s="17">
        <v>25251</v>
      </c>
      <c r="X183" s="17">
        <v>25205</v>
      </c>
      <c r="Y183" s="17">
        <v>24870</v>
      </c>
      <c r="Z183" s="17">
        <v>24884</v>
      </c>
      <c r="AA183" s="17">
        <v>25084</v>
      </c>
      <c r="AB183" s="17">
        <v>25181</v>
      </c>
      <c r="AC183" s="17">
        <v>25271</v>
      </c>
      <c r="AD183" s="17">
        <v>25292</v>
      </c>
      <c r="AE183" s="17">
        <v>25552</v>
      </c>
      <c r="AF183" s="17">
        <v>25375</v>
      </c>
      <c r="AG183" s="17">
        <v>25138</v>
      </c>
      <c r="AH183" s="17">
        <v>25485</v>
      </c>
      <c r="AI183" s="17">
        <v>25363</v>
      </c>
      <c r="AJ183" s="17">
        <v>25260</v>
      </c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</row>
    <row r="184" spans="1:73" x14ac:dyDescent="0.25">
      <c r="A184" t="s">
        <v>217</v>
      </c>
      <c r="B184" s="17">
        <v>23660</v>
      </c>
      <c r="C184" s="17">
        <v>23523</v>
      </c>
      <c r="D184" s="17">
        <v>23567</v>
      </c>
      <c r="E184" s="17">
        <v>23562</v>
      </c>
      <c r="F184" s="17">
        <v>23869</v>
      </c>
      <c r="G184" s="17">
        <v>24216</v>
      </c>
      <c r="H184" s="17">
        <v>24367</v>
      </c>
      <c r="I184" s="17">
        <v>24096</v>
      </c>
      <c r="J184" s="17">
        <v>23580</v>
      </c>
      <c r="K184" s="17">
        <v>23443</v>
      </c>
      <c r="L184" s="17">
        <v>23365</v>
      </c>
      <c r="M184" s="17">
        <v>23137</v>
      </c>
      <c r="N184" s="17">
        <v>23348</v>
      </c>
      <c r="O184" s="17">
        <v>23467</v>
      </c>
      <c r="P184" s="17">
        <v>23385</v>
      </c>
      <c r="Q184" s="17">
        <v>23421</v>
      </c>
      <c r="R184" s="17">
        <v>23493</v>
      </c>
      <c r="S184" s="17">
        <v>23862</v>
      </c>
      <c r="T184" s="17">
        <v>24080</v>
      </c>
      <c r="U184" s="17">
        <v>23865</v>
      </c>
      <c r="V184" s="17">
        <v>23370</v>
      </c>
      <c r="W184" s="17">
        <v>23234</v>
      </c>
      <c r="X184" s="17">
        <v>22903</v>
      </c>
      <c r="Y184" s="17">
        <v>22795</v>
      </c>
      <c r="Z184" s="17">
        <v>23018</v>
      </c>
      <c r="AA184" s="17">
        <v>23026</v>
      </c>
      <c r="AB184" s="17">
        <v>23097</v>
      </c>
      <c r="AC184" s="17">
        <v>23179</v>
      </c>
      <c r="AD184" s="17">
        <v>23248</v>
      </c>
      <c r="AE184" s="17">
        <v>23869</v>
      </c>
      <c r="AF184" s="17">
        <v>24160</v>
      </c>
      <c r="AG184" s="17">
        <v>23996</v>
      </c>
      <c r="AH184" s="17">
        <v>23745</v>
      </c>
      <c r="AI184" s="17">
        <v>23653</v>
      </c>
      <c r="AJ184" s="17">
        <v>23485</v>
      </c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</row>
    <row r="185" spans="1:73" x14ac:dyDescent="0.25">
      <c r="A185" t="s">
        <v>218</v>
      </c>
      <c r="B185" s="17">
        <v>131005</v>
      </c>
      <c r="C185" s="17">
        <v>130683</v>
      </c>
      <c r="D185" s="17">
        <v>130879</v>
      </c>
      <c r="E185" s="17">
        <v>130493</v>
      </c>
      <c r="F185" s="17">
        <v>131474</v>
      </c>
      <c r="G185" s="17">
        <v>133000</v>
      </c>
      <c r="H185" s="17">
        <v>133773</v>
      </c>
      <c r="I185" s="17">
        <v>132464</v>
      </c>
      <c r="J185" s="17">
        <v>129907</v>
      </c>
      <c r="K185" s="17">
        <v>129480</v>
      </c>
      <c r="L185" s="17">
        <v>129182</v>
      </c>
      <c r="M185" s="17">
        <v>128579</v>
      </c>
      <c r="N185" s="17">
        <v>129660</v>
      </c>
      <c r="O185" s="17">
        <v>130828</v>
      </c>
      <c r="P185" s="17">
        <v>130277</v>
      </c>
      <c r="Q185" s="17">
        <v>129716</v>
      </c>
      <c r="R185" s="17">
        <v>129398</v>
      </c>
      <c r="S185" s="17">
        <v>131073</v>
      </c>
      <c r="T185" s="17">
        <v>132332</v>
      </c>
      <c r="U185" s="17">
        <v>131328</v>
      </c>
      <c r="V185" s="17">
        <v>128793</v>
      </c>
      <c r="W185" s="17">
        <v>128301</v>
      </c>
      <c r="X185" s="17">
        <v>127136</v>
      </c>
      <c r="Y185" s="17">
        <v>126623</v>
      </c>
      <c r="Z185" s="17">
        <v>127935</v>
      </c>
      <c r="AA185" s="17">
        <v>128247</v>
      </c>
      <c r="AB185" s="17">
        <v>128407</v>
      </c>
      <c r="AC185" s="17">
        <v>128394</v>
      </c>
      <c r="AD185" s="17">
        <v>127996</v>
      </c>
      <c r="AE185" s="17">
        <v>130894</v>
      </c>
      <c r="AF185" s="17">
        <v>132539</v>
      </c>
      <c r="AG185" s="17">
        <v>131421</v>
      </c>
      <c r="AH185" s="17">
        <v>130571</v>
      </c>
      <c r="AI185" s="17">
        <v>129967</v>
      </c>
      <c r="AJ185" s="17">
        <v>129484</v>
      </c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</row>
    <row r="186" spans="1:73" x14ac:dyDescent="0.25">
      <c r="A186" t="s">
        <v>219</v>
      </c>
      <c r="B186" s="17">
        <v>19428</v>
      </c>
      <c r="C186" s="17">
        <v>19357</v>
      </c>
      <c r="D186" s="17">
        <v>19493</v>
      </c>
      <c r="E186" s="17">
        <v>19626</v>
      </c>
      <c r="F186" s="17">
        <v>19885</v>
      </c>
      <c r="G186" s="17">
        <v>20106</v>
      </c>
      <c r="H186" s="17">
        <v>20128</v>
      </c>
      <c r="I186" s="17">
        <v>19941</v>
      </c>
      <c r="J186" s="17">
        <v>19545</v>
      </c>
      <c r="K186" s="17">
        <v>19559</v>
      </c>
      <c r="L186" s="17">
        <v>19551</v>
      </c>
      <c r="M186" s="17">
        <v>19584</v>
      </c>
      <c r="N186" s="17">
        <v>19486</v>
      </c>
      <c r="O186" s="17">
        <v>19458</v>
      </c>
      <c r="P186" s="17">
        <v>19607</v>
      </c>
      <c r="Q186" s="17">
        <v>19588</v>
      </c>
      <c r="R186" s="17">
        <v>19704</v>
      </c>
      <c r="S186" s="17">
        <v>19993</v>
      </c>
      <c r="T186" s="17">
        <v>20104</v>
      </c>
      <c r="U186" s="17">
        <v>19855</v>
      </c>
      <c r="V186" s="17">
        <v>19520</v>
      </c>
      <c r="W186" s="17">
        <v>19546</v>
      </c>
      <c r="X186" s="17">
        <v>19483</v>
      </c>
      <c r="Y186" s="17">
        <v>19337</v>
      </c>
      <c r="Z186" s="17">
        <v>19327</v>
      </c>
      <c r="AA186" s="17">
        <v>19278</v>
      </c>
      <c r="AB186" s="17">
        <v>19421</v>
      </c>
      <c r="AC186" s="17">
        <v>19560</v>
      </c>
      <c r="AD186" s="17">
        <v>19686</v>
      </c>
      <c r="AE186" s="17">
        <v>20149</v>
      </c>
      <c r="AF186" s="17">
        <v>20304</v>
      </c>
      <c r="AG186" s="17">
        <v>20028</v>
      </c>
      <c r="AH186" s="17">
        <v>19932</v>
      </c>
      <c r="AI186" s="17">
        <v>19794</v>
      </c>
      <c r="AJ186" s="17">
        <v>19628</v>
      </c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</row>
    <row r="187" spans="1:73" x14ac:dyDescent="0.25">
      <c r="A187" t="s">
        <v>220</v>
      </c>
      <c r="B187" s="17">
        <v>11629</v>
      </c>
      <c r="C187" s="17">
        <v>11640</v>
      </c>
      <c r="D187" s="17">
        <v>11577</v>
      </c>
      <c r="E187" s="17">
        <v>11644</v>
      </c>
      <c r="F187" s="17">
        <v>11802</v>
      </c>
      <c r="G187" s="17">
        <v>11858</v>
      </c>
      <c r="H187" s="17">
        <v>11666</v>
      </c>
      <c r="I187" s="17">
        <v>11526</v>
      </c>
      <c r="J187" s="17">
        <v>11479</v>
      </c>
      <c r="K187" s="17">
        <v>11536</v>
      </c>
      <c r="L187" s="17">
        <v>11573</v>
      </c>
      <c r="M187" s="17">
        <v>11469</v>
      </c>
      <c r="N187" s="17">
        <v>11458</v>
      </c>
      <c r="O187" s="17">
        <v>11540</v>
      </c>
      <c r="P187" s="17">
        <v>11549</v>
      </c>
      <c r="Q187" s="17">
        <v>11564</v>
      </c>
      <c r="R187" s="17">
        <v>11653</v>
      </c>
      <c r="S187" s="17">
        <v>11688</v>
      </c>
      <c r="T187" s="17">
        <v>11504</v>
      </c>
      <c r="U187" s="17">
        <v>11378</v>
      </c>
      <c r="V187" s="17">
        <v>11415</v>
      </c>
      <c r="W187" s="17">
        <v>11430</v>
      </c>
      <c r="X187" s="17">
        <v>11391</v>
      </c>
      <c r="Y187" s="17">
        <v>11211</v>
      </c>
      <c r="Z187" s="17">
        <v>11215</v>
      </c>
      <c r="AA187" s="17">
        <v>11337</v>
      </c>
      <c r="AB187" s="17">
        <v>11359</v>
      </c>
      <c r="AC187" s="17">
        <v>11400</v>
      </c>
      <c r="AD187" s="17">
        <v>11422</v>
      </c>
      <c r="AE187" s="17">
        <v>11662</v>
      </c>
      <c r="AF187" s="17">
        <v>11562</v>
      </c>
      <c r="AG187" s="17">
        <v>11399</v>
      </c>
      <c r="AH187" s="17">
        <v>11588</v>
      </c>
      <c r="AI187" s="17">
        <v>11556</v>
      </c>
      <c r="AJ187" s="17">
        <v>11506</v>
      </c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</row>
    <row r="188" spans="1:73" x14ac:dyDescent="0.25">
      <c r="A188" t="s">
        <v>221</v>
      </c>
      <c r="B188" s="17">
        <v>14152</v>
      </c>
      <c r="C188" s="17">
        <v>14138</v>
      </c>
      <c r="D188" s="17">
        <v>14187</v>
      </c>
      <c r="E188" s="17">
        <v>14274</v>
      </c>
      <c r="F188" s="17">
        <v>14345</v>
      </c>
      <c r="G188" s="17">
        <v>14512</v>
      </c>
      <c r="H188" s="17">
        <v>14572</v>
      </c>
      <c r="I188" s="17">
        <v>14414</v>
      </c>
      <c r="J188" s="17">
        <v>14154</v>
      </c>
      <c r="K188" s="17">
        <v>14184</v>
      </c>
      <c r="L188" s="17">
        <v>14149</v>
      </c>
      <c r="M188" s="17">
        <v>14124</v>
      </c>
      <c r="N188" s="17">
        <v>14197</v>
      </c>
      <c r="O188" s="17">
        <v>14213</v>
      </c>
      <c r="P188" s="17">
        <v>14256</v>
      </c>
      <c r="Q188" s="17">
        <v>14208</v>
      </c>
      <c r="R188" s="17">
        <v>14249</v>
      </c>
      <c r="S188" s="17">
        <v>14456</v>
      </c>
      <c r="T188" s="17">
        <v>14598</v>
      </c>
      <c r="U188" s="17">
        <v>14380</v>
      </c>
      <c r="V188" s="17">
        <v>14162</v>
      </c>
      <c r="W188" s="17">
        <v>14135</v>
      </c>
      <c r="X188" s="17">
        <v>14095</v>
      </c>
      <c r="Y188" s="17">
        <v>14012</v>
      </c>
      <c r="Z188" s="17">
        <v>14103</v>
      </c>
      <c r="AA188" s="17">
        <v>14019</v>
      </c>
      <c r="AB188" s="17">
        <v>14134</v>
      </c>
      <c r="AC188" s="17">
        <v>14230</v>
      </c>
      <c r="AD188" s="17">
        <v>14262</v>
      </c>
      <c r="AE188" s="17">
        <v>14609</v>
      </c>
      <c r="AF188" s="17">
        <v>14798</v>
      </c>
      <c r="AG188" s="17">
        <v>14592</v>
      </c>
      <c r="AH188" s="17">
        <v>14458</v>
      </c>
      <c r="AI188" s="17">
        <v>14416</v>
      </c>
      <c r="AJ188" s="17">
        <v>14423</v>
      </c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</row>
    <row r="189" spans="1:73" x14ac:dyDescent="0.25">
      <c r="A189" t="s">
        <v>222</v>
      </c>
      <c r="B189" s="17">
        <v>14286</v>
      </c>
      <c r="C189" s="17">
        <v>14345</v>
      </c>
      <c r="D189" s="17">
        <v>14405</v>
      </c>
      <c r="E189" s="17">
        <v>14493</v>
      </c>
      <c r="F189" s="17">
        <v>14621</v>
      </c>
      <c r="G189" s="17">
        <v>14739</v>
      </c>
      <c r="H189" s="17">
        <v>14746</v>
      </c>
      <c r="I189" s="17">
        <v>14626</v>
      </c>
      <c r="J189" s="17">
        <v>14371</v>
      </c>
      <c r="K189" s="17">
        <v>14456</v>
      </c>
      <c r="L189" s="17">
        <v>14468</v>
      </c>
      <c r="M189" s="17">
        <v>14477</v>
      </c>
      <c r="N189" s="17">
        <v>14388</v>
      </c>
      <c r="O189" s="17">
        <v>14462</v>
      </c>
      <c r="P189" s="17">
        <v>14529</v>
      </c>
      <c r="Q189" s="17">
        <v>14460</v>
      </c>
      <c r="R189" s="17">
        <v>14498</v>
      </c>
      <c r="S189" s="17">
        <v>14607</v>
      </c>
      <c r="T189" s="17">
        <v>14694</v>
      </c>
      <c r="U189" s="17">
        <v>14506</v>
      </c>
      <c r="V189" s="17">
        <v>14357</v>
      </c>
      <c r="W189" s="17">
        <v>14410</v>
      </c>
      <c r="X189" s="17">
        <v>14262</v>
      </c>
      <c r="Y189" s="17">
        <v>14114</v>
      </c>
      <c r="Z189" s="17">
        <v>14008</v>
      </c>
      <c r="AA189" s="17">
        <v>14093</v>
      </c>
      <c r="AB189" s="17">
        <v>14223</v>
      </c>
      <c r="AC189" s="17">
        <v>14337</v>
      </c>
      <c r="AD189" s="17">
        <v>14380</v>
      </c>
      <c r="AE189" s="17">
        <v>14582</v>
      </c>
      <c r="AF189" s="17">
        <v>14794</v>
      </c>
      <c r="AG189" s="17">
        <v>14645</v>
      </c>
      <c r="AH189" s="17">
        <v>14559</v>
      </c>
      <c r="AI189" s="17">
        <v>14626</v>
      </c>
      <c r="AJ189" s="17">
        <v>14570</v>
      </c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</row>
    <row r="190" spans="1:73" x14ac:dyDescent="0.25">
      <c r="A190" t="s">
        <v>223</v>
      </c>
      <c r="B190" s="17">
        <v>31967</v>
      </c>
      <c r="C190" s="17">
        <v>31820</v>
      </c>
      <c r="D190" s="17">
        <v>31859</v>
      </c>
      <c r="E190" s="17">
        <v>31451</v>
      </c>
      <c r="F190" s="17">
        <v>32657</v>
      </c>
      <c r="G190" s="17">
        <v>33926</v>
      </c>
      <c r="H190" s="17">
        <v>34107</v>
      </c>
      <c r="I190" s="17">
        <v>33883</v>
      </c>
      <c r="J190" s="17">
        <v>32168</v>
      </c>
      <c r="K190" s="17">
        <v>31708</v>
      </c>
      <c r="L190" s="17">
        <v>31375</v>
      </c>
      <c r="M190" s="17">
        <v>31253</v>
      </c>
      <c r="N190" s="17">
        <v>31634</v>
      </c>
      <c r="O190" s="17">
        <v>31638</v>
      </c>
      <c r="P190" s="17">
        <v>31650</v>
      </c>
      <c r="Q190" s="17">
        <v>31257</v>
      </c>
      <c r="R190" s="17">
        <v>31555</v>
      </c>
      <c r="S190" s="17">
        <v>33042</v>
      </c>
      <c r="T190" s="17">
        <v>33619</v>
      </c>
      <c r="U190" s="17">
        <v>33327</v>
      </c>
      <c r="V190" s="17">
        <v>31781</v>
      </c>
      <c r="W190" s="17">
        <v>31611</v>
      </c>
      <c r="X190" s="17">
        <v>31441</v>
      </c>
      <c r="Y190" s="17">
        <v>31213</v>
      </c>
      <c r="Z190" s="17">
        <v>31438</v>
      </c>
      <c r="AA190" s="17">
        <v>31477</v>
      </c>
      <c r="AB190" s="17">
        <v>31453</v>
      </c>
      <c r="AC190" s="17">
        <v>31449</v>
      </c>
      <c r="AD190" s="17">
        <v>31908</v>
      </c>
      <c r="AE190" s="17">
        <v>33266</v>
      </c>
      <c r="AF190" s="17">
        <v>33689</v>
      </c>
      <c r="AG190" s="17">
        <v>33301</v>
      </c>
      <c r="AH190" s="17">
        <v>32293</v>
      </c>
      <c r="AI190" s="17">
        <v>32007</v>
      </c>
      <c r="AJ190" s="17">
        <v>31708</v>
      </c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</row>
    <row r="191" spans="1:73" x14ac:dyDescent="0.25">
      <c r="A191" t="s">
        <v>224</v>
      </c>
      <c r="B191" s="17">
        <v>15472</v>
      </c>
      <c r="C191" s="17">
        <v>15426</v>
      </c>
      <c r="D191" s="17">
        <v>15438</v>
      </c>
      <c r="E191" s="17">
        <v>15513</v>
      </c>
      <c r="F191" s="17">
        <v>15613</v>
      </c>
      <c r="G191" s="17">
        <v>15811</v>
      </c>
      <c r="H191" s="17">
        <v>15873</v>
      </c>
      <c r="I191" s="17">
        <v>15682</v>
      </c>
      <c r="J191" s="17">
        <v>15360</v>
      </c>
      <c r="K191" s="17">
        <v>15430</v>
      </c>
      <c r="L191" s="17">
        <v>15454</v>
      </c>
      <c r="M191" s="17">
        <v>15436</v>
      </c>
      <c r="N191" s="17">
        <v>15541</v>
      </c>
      <c r="O191" s="17">
        <v>15579</v>
      </c>
      <c r="P191" s="17">
        <v>15654</v>
      </c>
      <c r="Q191" s="17">
        <v>15556</v>
      </c>
      <c r="R191" s="17">
        <v>15579</v>
      </c>
      <c r="S191" s="17">
        <v>15803</v>
      </c>
      <c r="T191" s="17">
        <v>15921</v>
      </c>
      <c r="U191" s="17">
        <v>15704</v>
      </c>
      <c r="V191" s="17">
        <v>15436</v>
      </c>
      <c r="W191" s="17">
        <v>15442</v>
      </c>
      <c r="X191" s="17">
        <v>15370</v>
      </c>
      <c r="Y191" s="17">
        <v>15289</v>
      </c>
      <c r="Z191" s="17">
        <v>15394</v>
      </c>
      <c r="AA191" s="17">
        <v>15322</v>
      </c>
      <c r="AB191" s="17">
        <v>15467</v>
      </c>
      <c r="AC191" s="17">
        <v>15543</v>
      </c>
      <c r="AD191" s="17">
        <v>15542</v>
      </c>
      <c r="AE191" s="17">
        <v>15923</v>
      </c>
      <c r="AF191" s="17">
        <v>16121</v>
      </c>
      <c r="AG191" s="17">
        <v>15938</v>
      </c>
      <c r="AH191" s="17">
        <v>15793</v>
      </c>
      <c r="AI191" s="17">
        <v>15739</v>
      </c>
      <c r="AJ191" s="17">
        <v>15682</v>
      </c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</row>
    <row r="192" spans="1:73" x14ac:dyDescent="0.25">
      <c r="A192" t="s">
        <v>225</v>
      </c>
      <c r="B192" s="17">
        <v>28091</v>
      </c>
      <c r="C192" s="17">
        <v>28077</v>
      </c>
      <c r="D192" s="17">
        <v>28076</v>
      </c>
      <c r="E192" s="17">
        <v>27986</v>
      </c>
      <c r="F192" s="17">
        <v>29031</v>
      </c>
      <c r="G192" s="17">
        <v>30368</v>
      </c>
      <c r="H192" s="17">
        <v>30702</v>
      </c>
      <c r="I192" s="17">
        <v>30295</v>
      </c>
      <c r="J192" s="17">
        <v>28754</v>
      </c>
      <c r="K192" s="17">
        <v>28318</v>
      </c>
      <c r="L192" s="17">
        <v>27665</v>
      </c>
      <c r="M192" s="17">
        <v>27467</v>
      </c>
      <c r="N192" s="17">
        <v>27942</v>
      </c>
      <c r="O192" s="17">
        <v>28237</v>
      </c>
      <c r="P192" s="17">
        <v>28180</v>
      </c>
      <c r="Q192" s="17">
        <v>27828</v>
      </c>
      <c r="R192" s="17">
        <v>28041</v>
      </c>
      <c r="S192" s="17">
        <v>29528</v>
      </c>
      <c r="T192" s="17">
        <v>30064</v>
      </c>
      <c r="U192" s="17">
        <v>29892</v>
      </c>
      <c r="V192" s="17">
        <v>28542</v>
      </c>
      <c r="W192" s="17">
        <v>28234</v>
      </c>
      <c r="X192" s="17">
        <v>27832</v>
      </c>
      <c r="Y192" s="17">
        <v>27450</v>
      </c>
      <c r="Z192" s="17">
        <v>27984</v>
      </c>
      <c r="AA192" s="17">
        <v>28074</v>
      </c>
      <c r="AB192" s="17">
        <v>27895</v>
      </c>
      <c r="AC192" s="17">
        <v>27921</v>
      </c>
      <c r="AD192" s="17">
        <v>28186</v>
      </c>
      <c r="AE192" s="17">
        <v>29569</v>
      </c>
      <c r="AF192" s="17">
        <v>29956</v>
      </c>
      <c r="AG192" s="17">
        <v>29670</v>
      </c>
      <c r="AH192" s="17">
        <v>28821</v>
      </c>
      <c r="AI192" s="17">
        <v>28555</v>
      </c>
      <c r="AJ192" s="17">
        <v>28409</v>
      </c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</row>
    <row r="193" spans="1:73" x14ac:dyDescent="0.25">
      <c r="A193" t="s">
        <v>226</v>
      </c>
      <c r="B193" s="17">
        <v>10714</v>
      </c>
      <c r="C193" s="17">
        <v>10688</v>
      </c>
      <c r="D193" s="17">
        <v>10685</v>
      </c>
      <c r="E193" s="17">
        <v>10783</v>
      </c>
      <c r="F193" s="17">
        <v>11267</v>
      </c>
      <c r="G193" s="17">
        <v>11607</v>
      </c>
      <c r="H193" s="17">
        <v>11669</v>
      </c>
      <c r="I193" s="17">
        <v>11539</v>
      </c>
      <c r="J193" s="17">
        <v>11133</v>
      </c>
      <c r="K193" s="17">
        <v>10936</v>
      </c>
      <c r="L193" s="17">
        <v>10826</v>
      </c>
      <c r="M193" s="17">
        <v>10767</v>
      </c>
      <c r="N193" s="17">
        <v>10755</v>
      </c>
      <c r="O193" s="17">
        <v>10702</v>
      </c>
      <c r="P193" s="17">
        <v>10710</v>
      </c>
      <c r="Q193" s="17">
        <v>10705</v>
      </c>
      <c r="R193" s="17">
        <v>10959</v>
      </c>
      <c r="S193" s="17">
        <v>11253</v>
      </c>
      <c r="T193" s="17">
        <v>11361</v>
      </c>
      <c r="U193" s="17">
        <v>11271</v>
      </c>
      <c r="V193" s="17">
        <v>10902</v>
      </c>
      <c r="W193" s="17">
        <v>10720</v>
      </c>
      <c r="X193" s="17">
        <v>10571</v>
      </c>
      <c r="Y193" s="17">
        <v>10461</v>
      </c>
      <c r="Z193" s="17">
        <v>10612</v>
      </c>
      <c r="AA193" s="17">
        <v>10582</v>
      </c>
      <c r="AB193" s="17">
        <v>10579</v>
      </c>
      <c r="AC193" s="17">
        <v>10670</v>
      </c>
      <c r="AD193" s="17">
        <v>10874</v>
      </c>
      <c r="AE193" s="17">
        <v>11303</v>
      </c>
      <c r="AF193" s="17">
        <v>11406</v>
      </c>
      <c r="AG193" s="17">
        <v>11256</v>
      </c>
      <c r="AH193" s="17">
        <v>11074</v>
      </c>
      <c r="AI193" s="17">
        <v>10882</v>
      </c>
      <c r="AJ193" s="17">
        <v>10871</v>
      </c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</row>
    <row r="194" spans="1:73" x14ac:dyDescent="0.25">
      <c r="A194" t="s">
        <v>227</v>
      </c>
      <c r="B194" s="17">
        <v>45951</v>
      </c>
      <c r="C194" s="17">
        <v>45829</v>
      </c>
      <c r="D194" s="17">
        <v>45793</v>
      </c>
      <c r="E194" s="17">
        <v>45867</v>
      </c>
      <c r="F194" s="17">
        <v>47267</v>
      </c>
      <c r="G194" s="17">
        <v>48474</v>
      </c>
      <c r="H194" s="17">
        <v>48611</v>
      </c>
      <c r="I194" s="17">
        <v>48127</v>
      </c>
      <c r="J194" s="17">
        <v>46509</v>
      </c>
      <c r="K194" s="17">
        <v>45894</v>
      </c>
      <c r="L194" s="17">
        <v>45859</v>
      </c>
      <c r="M194" s="17">
        <v>45670</v>
      </c>
      <c r="N194" s="17">
        <v>45806</v>
      </c>
      <c r="O194" s="17">
        <v>45654</v>
      </c>
      <c r="P194" s="17">
        <v>45651</v>
      </c>
      <c r="Q194" s="17">
        <v>45329</v>
      </c>
      <c r="R194" s="17">
        <v>46011</v>
      </c>
      <c r="S194" s="17">
        <v>47181</v>
      </c>
      <c r="T194" s="17">
        <v>47533</v>
      </c>
      <c r="U194" s="17">
        <v>47199</v>
      </c>
      <c r="V194" s="17">
        <v>45690</v>
      </c>
      <c r="W194" s="17">
        <v>45100</v>
      </c>
      <c r="X194" s="17">
        <v>44814</v>
      </c>
      <c r="Y194" s="17">
        <v>44552</v>
      </c>
      <c r="Z194" s="17">
        <v>45221</v>
      </c>
      <c r="AA194" s="17">
        <v>45132</v>
      </c>
      <c r="AB194" s="17">
        <v>44949</v>
      </c>
      <c r="AC194" s="17">
        <v>45072</v>
      </c>
      <c r="AD194" s="17">
        <v>45641</v>
      </c>
      <c r="AE194" s="17">
        <v>47142</v>
      </c>
      <c r="AF194" s="17">
        <v>47533</v>
      </c>
      <c r="AG194" s="17">
        <v>46906</v>
      </c>
      <c r="AH194" s="17">
        <v>46317</v>
      </c>
      <c r="AI194" s="17">
        <v>45655</v>
      </c>
      <c r="AJ194" s="17">
        <v>45859</v>
      </c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</row>
    <row r="195" spans="1:73" x14ac:dyDescent="0.25">
      <c r="A195" t="s">
        <v>228</v>
      </c>
      <c r="B195" s="17">
        <v>44206</v>
      </c>
      <c r="C195" s="17">
        <v>44556</v>
      </c>
      <c r="D195" s="17">
        <v>44442</v>
      </c>
      <c r="E195" s="17">
        <v>44693</v>
      </c>
      <c r="F195" s="17">
        <v>44687</v>
      </c>
      <c r="G195" s="17">
        <v>45178</v>
      </c>
      <c r="H195" s="17">
        <v>44831</v>
      </c>
      <c r="I195" s="17">
        <v>44311</v>
      </c>
      <c r="J195" s="17">
        <v>43902</v>
      </c>
      <c r="K195" s="17">
        <v>44341</v>
      </c>
      <c r="L195" s="17">
        <v>43864</v>
      </c>
      <c r="M195" s="17">
        <v>44005</v>
      </c>
      <c r="N195" s="17">
        <v>44489</v>
      </c>
      <c r="O195" s="17">
        <v>45077</v>
      </c>
      <c r="P195" s="17">
        <v>44956</v>
      </c>
      <c r="Q195" s="17">
        <v>44561</v>
      </c>
      <c r="R195" s="17">
        <v>44219</v>
      </c>
      <c r="S195" s="17">
        <v>44661</v>
      </c>
      <c r="T195" s="17">
        <v>44406</v>
      </c>
      <c r="U195" s="17">
        <v>44177</v>
      </c>
      <c r="V195" s="17">
        <v>43898</v>
      </c>
      <c r="W195" s="17">
        <v>43783</v>
      </c>
      <c r="X195" s="17">
        <v>43498</v>
      </c>
      <c r="Y195" s="17">
        <v>43196</v>
      </c>
      <c r="Z195" s="17">
        <v>43587</v>
      </c>
      <c r="AA195" s="17">
        <v>43724</v>
      </c>
      <c r="AB195" s="17">
        <v>43524</v>
      </c>
      <c r="AC195" s="17">
        <v>43691</v>
      </c>
      <c r="AD195" s="17">
        <v>43201</v>
      </c>
      <c r="AE195" s="17">
        <v>44018</v>
      </c>
      <c r="AF195" s="17">
        <v>43673</v>
      </c>
      <c r="AG195" s="17">
        <v>43417</v>
      </c>
      <c r="AH195" s="17">
        <v>43633</v>
      </c>
      <c r="AI195" s="17">
        <v>43715</v>
      </c>
      <c r="AJ195" s="17">
        <v>43915</v>
      </c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</row>
    <row r="196" spans="1:73" x14ac:dyDescent="0.25">
      <c r="A196" t="s">
        <v>229</v>
      </c>
      <c r="B196" s="17">
        <v>22121</v>
      </c>
      <c r="C196" s="17">
        <v>22247</v>
      </c>
      <c r="D196" s="17">
        <v>22222</v>
      </c>
      <c r="E196" s="17">
        <v>22291</v>
      </c>
      <c r="F196" s="17">
        <v>22462</v>
      </c>
      <c r="G196" s="17">
        <v>22543</v>
      </c>
      <c r="H196" s="17">
        <v>22292</v>
      </c>
      <c r="I196" s="17">
        <v>22220</v>
      </c>
      <c r="J196" s="17">
        <v>22077</v>
      </c>
      <c r="K196" s="17">
        <v>22241</v>
      </c>
      <c r="L196" s="17">
        <v>22142</v>
      </c>
      <c r="M196" s="17">
        <v>22163</v>
      </c>
      <c r="N196" s="17">
        <v>22234</v>
      </c>
      <c r="O196" s="17">
        <v>22326</v>
      </c>
      <c r="P196" s="17">
        <v>22359</v>
      </c>
      <c r="Q196" s="17">
        <v>22192</v>
      </c>
      <c r="R196" s="17">
        <v>22255</v>
      </c>
      <c r="S196" s="17">
        <v>22292</v>
      </c>
      <c r="T196" s="17">
        <v>22172</v>
      </c>
      <c r="U196" s="17">
        <v>21941</v>
      </c>
      <c r="V196" s="17">
        <v>21918</v>
      </c>
      <c r="W196" s="17">
        <v>21957</v>
      </c>
      <c r="X196" s="17">
        <v>21809</v>
      </c>
      <c r="Y196" s="17">
        <v>21719</v>
      </c>
      <c r="Z196" s="17">
        <v>21630</v>
      </c>
      <c r="AA196" s="17">
        <v>21651</v>
      </c>
      <c r="AB196" s="17">
        <v>21684</v>
      </c>
      <c r="AC196" s="17">
        <v>21792</v>
      </c>
      <c r="AD196" s="17">
        <v>21807</v>
      </c>
      <c r="AE196" s="17">
        <v>22130</v>
      </c>
      <c r="AF196" s="17">
        <v>21958</v>
      </c>
      <c r="AG196" s="17">
        <v>21771</v>
      </c>
      <c r="AH196" s="17">
        <v>21977</v>
      </c>
      <c r="AI196" s="17">
        <v>21997</v>
      </c>
      <c r="AJ196" s="17">
        <v>21746</v>
      </c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</row>
    <row r="197" spans="1:73" x14ac:dyDescent="0.25">
      <c r="A197" t="s">
        <v>230</v>
      </c>
      <c r="B197" s="17">
        <v>23440</v>
      </c>
      <c r="C197" s="17">
        <v>23382</v>
      </c>
      <c r="D197" s="17">
        <v>23348</v>
      </c>
      <c r="E197" s="17">
        <v>23330</v>
      </c>
      <c r="F197" s="17">
        <v>23602</v>
      </c>
      <c r="G197" s="17">
        <v>23776</v>
      </c>
      <c r="H197" s="17">
        <v>23676</v>
      </c>
      <c r="I197" s="17">
        <v>23570</v>
      </c>
      <c r="J197" s="17">
        <v>23355</v>
      </c>
      <c r="K197" s="17">
        <v>23377</v>
      </c>
      <c r="L197" s="17">
        <v>23274</v>
      </c>
      <c r="M197" s="17">
        <v>23362</v>
      </c>
      <c r="N197" s="17">
        <v>23314</v>
      </c>
      <c r="O197" s="17">
        <v>23366</v>
      </c>
      <c r="P197" s="17">
        <v>23356</v>
      </c>
      <c r="Q197" s="17">
        <v>23181</v>
      </c>
      <c r="R197" s="17">
        <v>23315</v>
      </c>
      <c r="S197" s="17">
        <v>23491</v>
      </c>
      <c r="T197" s="17">
        <v>23472</v>
      </c>
      <c r="U197" s="17">
        <v>23302</v>
      </c>
      <c r="V197" s="17">
        <v>23160</v>
      </c>
      <c r="W197" s="17">
        <v>23202</v>
      </c>
      <c r="X197" s="17">
        <v>23023</v>
      </c>
      <c r="Y197" s="17">
        <v>23024</v>
      </c>
      <c r="Z197" s="17">
        <v>23077</v>
      </c>
      <c r="AA197" s="17">
        <v>22977</v>
      </c>
      <c r="AB197" s="17">
        <v>22962</v>
      </c>
      <c r="AC197" s="17">
        <v>22952</v>
      </c>
      <c r="AD197" s="17">
        <v>23059</v>
      </c>
      <c r="AE197" s="17">
        <v>23378</v>
      </c>
      <c r="AF197" s="17">
        <v>23373</v>
      </c>
      <c r="AG197" s="17">
        <v>23304</v>
      </c>
      <c r="AH197" s="17">
        <v>23290</v>
      </c>
      <c r="AI197" s="17">
        <v>23282</v>
      </c>
      <c r="AJ197" s="17">
        <v>23112</v>
      </c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</row>
    <row r="198" spans="1:73" x14ac:dyDescent="0.25">
      <c r="A198" t="s">
        <v>35</v>
      </c>
      <c r="B198" s="17">
        <v>477151</v>
      </c>
      <c r="C198" s="17">
        <v>474374</v>
      </c>
      <c r="D198" s="17">
        <v>476977</v>
      </c>
      <c r="E198" s="17">
        <v>477908</v>
      </c>
      <c r="F198" s="17">
        <v>482861</v>
      </c>
      <c r="G198" s="17">
        <v>487951</v>
      </c>
      <c r="H198" s="17">
        <v>490742</v>
      </c>
      <c r="I198" s="17">
        <v>485808</v>
      </c>
      <c r="J198" s="17">
        <v>474339</v>
      </c>
      <c r="K198" s="17">
        <v>475669</v>
      </c>
      <c r="L198" s="17">
        <v>477648</v>
      </c>
      <c r="M198" s="17">
        <v>476930</v>
      </c>
      <c r="N198" s="17">
        <v>480071</v>
      </c>
      <c r="O198" s="17">
        <v>479169</v>
      </c>
      <c r="P198" s="17">
        <v>481619</v>
      </c>
      <c r="Q198" s="17">
        <v>478149</v>
      </c>
      <c r="R198" s="17">
        <v>479093</v>
      </c>
      <c r="S198" s="17">
        <v>485315</v>
      </c>
      <c r="T198" s="17">
        <v>489554</v>
      </c>
      <c r="U198" s="17">
        <v>482402</v>
      </c>
      <c r="V198" s="17">
        <v>475567</v>
      </c>
      <c r="W198" s="17">
        <v>475584</v>
      </c>
      <c r="X198" s="17">
        <v>474447</v>
      </c>
      <c r="Y198" s="17">
        <v>471657</v>
      </c>
      <c r="Z198" s="17">
        <v>473005</v>
      </c>
      <c r="AA198" s="17">
        <v>471245</v>
      </c>
      <c r="AB198" s="17">
        <v>475869</v>
      </c>
      <c r="AC198" s="17">
        <v>477118</v>
      </c>
      <c r="AD198" s="17">
        <v>478660</v>
      </c>
      <c r="AE198" s="17">
        <v>489789</v>
      </c>
      <c r="AF198" s="17">
        <v>496347</v>
      </c>
      <c r="AG198" s="17">
        <v>489410</v>
      </c>
      <c r="AH198" s="17">
        <v>485155</v>
      </c>
      <c r="AI198" s="17">
        <v>483373</v>
      </c>
      <c r="AJ198" s="17">
        <v>481478</v>
      </c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</row>
    <row r="199" spans="1:73" x14ac:dyDescent="0.25">
      <c r="A199" t="s">
        <v>231</v>
      </c>
      <c r="B199" s="17">
        <v>31584</v>
      </c>
      <c r="C199" s="17">
        <v>31428</v>
      </c>
      <c r="D199" s="17">
        <v>31576</v>
      </c>
      <c r="E199" s="17">
        <v>31624</v>
      </c>
      <c r="F199" s="17">
        <v>31979</v>
      </c>
      <c r="G199" s="17">
        <v>32329</v>
      </c>
      <c r="H199" s="17">
        <v>32490</v>
      </c>
      <c r="I199" s="17">
        <v>32178</v>
      </c>
      <c r="J199" s="17">
        <v>31449</v>
      </c>
      <c r="K199" s="17">
        <v>31599</v>
      </c>
      <c r="L199" s="17">
        <v>31736</v>
      </c>
      <c r="M199" s="17">
        <v>31681</v>
      </c>
      <c r="N199" s="17">
        <v>31822</v>
      </c>
      <c r="O199" s="17">
        <v>31756</v>
      </c>
      <c r="P199" s="17">
        <v>31929</v>
      </c>
      <c r="Q199" s="17">
        <v>31696</v>
      </c>
      <c r="R199" s="17">
        <v>31803</v>
      </c>
      <c r="S199" s="17">
        <v>32211</v>
      </c>
      <c r="T199" s="17">
        <v>32418</v>
      </c>
      <c r="U199" s="17">
        <v>31973</v>
      </c>
      <c r="V199" s="17">
        <v>31570</v>
      </c>
      <c r="W199" s="17">
        <v>31553</v>
      </c>
      <c r="X199" s="17">
        <v>31499</v>
      </c>
      <c r="Y199" s="17">
        <v>31306</v>
      </c>
      <c r="Z199" s="17">
        <v>31425</v>
      </c>
      <c r="AA199" s="17">
        <v>31266</v>
      </c>
      <c r="AB199" s="17">
        <v>31578</v>
      </c>
      <c r="AC199" s="17">
        <v>31682</v>
      </c>
      <c r="AD199" s="17">
        <v>31803</v>
      </c>
      <c r="AE199" s="17">
        <v>32470</v>
      </c>
      <c r="AF199" s="17">
        <v>32887</v>
      </c>
      <c r="AG199" s="17">
        <v>32444</v>
      </c>
      <c r="AH199" s="17">
        <v>32252</v>
      </c>
      <c r="AI199" s="17">
        <v>32163</v>
      </c>
      <c r="AJ199" s="17">
        <v>32026</v>
      </c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</row>
    <row r="200" spans="1:73" x14ac:dyDescent="0.25">
      <c r="A200" t="s">
        <v>232</v>
      </c>
      <c r="B200" s="17">
        <v>18127</v>
      </c>
      <c r="C200" s="17">
        <v>18249</v>
      </c>
      <c r="D200" s="17">
        <v>18223</v>
      </c>
      <c r="E200" s="17">
        <v>18500</v>
      </c>
      <c r="F200" s="17">
        <v>18671</v>
      </c>
      <c r="G200" s="17">
        <v>19029</v>
      </c>
      <c r="H200" s="17">
        <v>19278</v>
      </c>
      <c r="I200" s="17">
        <v>18918</v>
      </c>
      <c r="J200" s="17">
        <v>18326</v>
      </c>
      <c r="K200" s="17">
        <v>18327</v>
      </c>
      <c r="L200" s="17">
        <v>17752</v>
      </c>
      <c r="M200" s="17">
        <v>17785</v>
      </c>
      <c r="N200" s="17">
        <v>18024</v>
      </c>
      <c r="O200" s="17">
        <v>18470</v>
      </c>
      <c r="P200" s="17">
        <v>18380</v>
      </c>
      <c r="Q200" s="17">
        <v>18174</v>
      </c>
      <c r="R200" s="17">
        <v>18048</v>
      </c>
      <c r="S200" s="17">
        <v>18481</v>
      </c>
      <c r="T200" s="17">
        <v>18550</v>
      </c>
      <c r="U200" s="17">
        <v>18583</v>
      </c>
      <c r="V200" s="17">
        <v>18217</v>
      </c>
      <c r="W200" s="17">
        <v>17995</v>
      </c>
      <c r="X200" s="17">
        <v>17594</v>
      </c>
      <c r="Y200" s="17">
        <v>17468</v>
      </c>
      <c r="Z200" s="17">
        <v>18039</v>
      </c>
      <c r="AA200" s="17">
        <v>18120</v>
      </c>
      <c r="AB200" s="17">
        <v>17954</v>
      </c>
      <c r="AC200" s="17">
        <v>17910</v>
      </c>
      <c r="AD200" s="17">
        <v>17581</v>
      </c>
      <c r="AE200" s="17">
        <v>18042</v>
      </c>
      <c r="AF200" s="17">
        <v>18127</v>
      </c>
      <c r="AG200" s="17">
        <v>18130</v>
      </c>
      <c r="AH200" s="17">
        <v>17965</v>
      </c>
      <c r="AI200" s="17">
        <v>17944</v>
      </c>
      <c r="AJ200" s="17">
        <v>18274</v>
      </c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</row>
    <row r="201" spans="1:73" x14ac:dyDescent="0.25">
      <c r="A201" t="s">
        <v>233</v>
      </c>
      <c r="B201" s="17">
        <v>11560</v>
      </c>
      <c r="C201" s="17">
        <v>11681</v>
      </c>
      <c r="D201" s="17">
        <v>11662</v>
      </c>
      <c r="E201" s="17">
        <v>11921</v>
      </c>
      <c r="F201" s="17">
        <v>11848</v>
      </c>
      <c r="G201" s="17">
        <v>12109</v>
      </c>
      <c r="H201" s="17">
        <v>12114</v>
      </c>
      <c r="I201" s="17">
        <v>11830</v>
      </c>
      <c r="J201" s="17">
        <v>11645</v>
      </c>
      <c r="K201" s="17">
        <v>11808</v>
      </c>
      <c r="L201" s="17">
        <v>11579</v>
      </c>
      <c r="M201" s="17">
        <v>11553</v>
      </c>
      <c r="N201" s="17">
        <v>11759</v>
      </c>
      <c r="O201" s="17">
        <v>12036</v>
      </c>
      <c r="P201" s="17">
        <v>11981</v>
      </c>
      <c r="Q201" s="17">
        <v>11907</v>
      </c>
      <c r="R201" s="17">
        <v>11682</v>
      </c>
      <c r="S201" s="17">
        <v>11863</v>
      </c>
      <c r="T201" s="17">
        <v>11804</v>
      </c>
      <c r="U201" s="17">
        <v>11786</v>
      </c>
      <c r="V201" s="17">
        <v>11760</v>
      </c>
      <c r="W201" s="17">
        <v>11652</v>
      </c>
      <c r="X201" s="17">
        <v>11577</v>
      </c>
      <c r="Y201" s="17">
        <v>11322</v>
      </c>
      <c r="Z201" s="17">
        <v>11593</v>
      </c>
      <c r="AA201" s="17">
        <v>11678</v>
      </c>
      <c r="AB201" s="17">
        <v>11588</v>
      </c>
      <c r="AC201" s="17">
        <v>11620</v>
      </c>
      <c r="AD201" s="17">
        <v>11285</v>
      </c>
      <c r="AE201" s="17">
        <v>11619</v>
      </c>
      <c r="AF201" s="17">
        <v>11496</v>
      </c>
      <c r="AG201" s="17">
        <v>11402</v>
      </c>
      <c r="AH201" s="17">
        <v>11521</v>
      </c>
      <c r="AI201" s="17">
        <v>11584</v>
      </c>
      <c r="AJ201" s="17">
        <v>11925</v>
      </c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</row>
    <row r="202" spans="1:73" x14ac:dyDescent="0.25">
      <c r="A202" t="s">
        <v>234</v>
      </c>
      <c r="B202" s="17">
        <v>94458</v>
      </c>
      <c r="C202" s="17">
        <v>93848</v>
      </c>
      <c r="D202" s="17">
        <v>94398</v>
      </c>
      <c r="E202" s="17">
        <v>94648</v>
      </c>
      <c r="F202" s="17">
        <v>95778</v>
      </c>
      <c r="G202" s="17">
        <v>96822</v>
      </c>
      <c r="H202" s="17">
        <v>97481</v>
      </c>
      <c r="I202" s="17">
        <v>96449</v>
      </c>
      <c r="J202" s="17">
        <v>94129</v>
      </c>
      <c r="K202" s="17">
        <v>94291</v>
      </c>
      <c r="L202" s="17">
        <v>94688</v>
      </c>
      <c r="M202" s="17">
        <v>94397</v>
      </c>
      <c r="N202" s="17">
        <v>94921</v>
      </c>
      <c r="O202" s="17">
        <v>94771</v>
      </c>
      <c r="P202" s="17">
        <v>95309</v>
      </c>
      <c r="Q202" s="17">
        <v>94661</v>
      </c>
      <c r="R202" s="17">
        <v>94832</v>
      </c>
      <c r="S202" s="17">
        <v>96087</v>
      </c>
      <c r="T202" s="17">
        <v>97123</v>
      </c>
      <c r="U202" s="17">
        <v>95763</v>
      </c>
      <c r="V202" s="17">
        <v>94260</v>
      </c>
      <c r="W202" s="17">
        <v>94284</v>
      </c>
      <c r="X202" s="17">
        <v>93959</v>
      </c>
      <c r="Y202" s="17">
        <v>93384</v>
      </c>
      <c r="Z202" s="17">
        <v>93566</v>
      </c>
      <c r="AA202" s="17">
        <v>93199</v>
      </c>
      <c r="AB202" s="17">
        <v>94077</v>
      </c>
      <c r="AC202" s="17">
        <v>94331</v>
      </c>
      <c r="AD202" s="17">
        <v>94650</v>
      </c>
      <c r="AE202" s="17">
        <v>96869</v>
      </c>
      <c r="AF202" s="17">
        <v>98408</v>
      </c>
      <c r="AG202" s="17">
        <v>97120</v>
      </c>
      <c r="AH202" s="17">
        <v>96003</v>
      </c>
      <c r="AI202" s="17">
        <v>95549</v>
      </c>
      <c r="AJ202" s="17">
        <v>95336</v>
      </c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</row>
    <row r="203" spans="1:73" x14ac:dyDescent="0.25">
      <c r="A203" t="s">
        <v>235</v>
      </c>
      <c r="B203" s="17">
        <v>18094</v>
      </c>
      <c r="C203" s="17">
        <v>17957</v>
      </c>
      <c r="D203" s="17">
        <v>18037</v>
      </c>
      <c r="E203" s="17">
        <v>18154</v>
      </c>
      <c r="F203" s="17">
        <v>18322</v>
      </c>
      <c r="G203" s="17">
        <v>18519</v>
      </c>
      <c r="H203" s="17">
        <v>18678</v>
      </c>
      <c r="I203" s="17">
        <v>18494</v>
      </c>
      <c r="J203" s="17">
        <v>18042</v>
      </c>
      <c r="K203" s="17">
        <v>18080</v>
      </c>
      <c r="L203" s="17">
        <v>18161</v>
      </c>
      <c r="M203" s="17">
        <v>18145</v>
      </c>
      <c r="N203" s="17">
        <v>18252</v>
      </c>
      <c r="O203" s="17">
        <v>18191</v>
      </c>
      <c r="P203" s="17">
        <v>18319</v>
      </c>
      <c r="Q203" s="17">
        <v>18158</v>
      </c>
      <c r="R203" s="17">
        <v>18197</v>
      </c>
      <c r="S203" s="17">
        <v>18439</v>
      </c>
      <c r="T203" s="17">
        <v>18637</v>
      </c>
      <c r="U203" s="17">
        <v>18364</v>
      </c>
      <c r="V203" s="17">
        <v>18052</v>
      </c>
      <c r="W203" s="17">
        <v>18071</v>
      </c>
      <c r="X203" s="17">
        <v>18044</v>
      </c>
      <c r="Y203" s="17">
        <v>17924</v>
      </c>
      <c r="Z203" s="17">
        <v>17936</v>
      </c>
      <c r="AA203" s="17">
        <v>17900</v>
      </c>
      <c r="AB203" s="17">
        <v>18031</v>
      </c>
      <c r="AC203" s="17">
        <v>18128</v>
      </c>
      <c r="AD203" s="17">
        <v>18156</v>
      </c>
      <c r="AE203" s="17">
        <v>18593</v>
      </c>
      <c r="AF203" s="17">
        <v>18860</v>
      </c>
      <c r="AG203" s="17">
        <v>18607</v>
      </c>
      <c r="AH203" s="17">
        <v>18411</v>
      </c>
      <c r="AI203" s="17">
        <v>18335</v>
      </c>
      <c r="AJ203" s="17">
        <v>18274</v>
      </c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</row>
  </sheetData>
  <autoFilter ref="A2:BU203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U203"/>
  <sheetViews>
    <sheetView workbookViewId="0">
      <selection activeCell="B1" sqref="B1:M1048576"/>
    </sheetView>
  </sheetViews>
  <sheetFormatPr defaultRowHeight="15" x14ac:dyDescent="0.25"/>
  <cols>
    <col min="1" max="1" width="38.7109375" customWidth="1"/>
    <col min="2" max="8" width="14.28515625" customWidth="1"/>
    <col min="9" max="9" width="14.28515625" style="2" customWidth="1"/>
    <col min="10" max="13" width="14.28515625" customWidth="1"/>
    <col min="14" max="29" width="14.28515625" bestFit="1" customWidth="1"/>
    <col min="30" max="37" width="9.28515625" bestFit="1" customWidth="1"/>
    <col min="38" max="65" width="11.5703125" bestFit="1" customWidth="1"/>
    <col min="66" max="73" width="9.28515625" bestFit="1" customWidth="1"/>
  </cols>
  <sheetData>
    <row r="1" spans="1:73" x14ac:dyDescent="0.25">
      <c r="A1" s="18" t="s">
        <v>238</v>
      </c>
      <c r="B1" s="50">
        <v>42005</v>
      </c>
      <c r="C1" s="50">
        <v>42036</v>
      </c>
      <c r="D1" s="50">
        <v>42064</v>
      </c>
      <c r="E1" s="50">
        <v>42095</v>
      </c>
      <c r="F1" s="50">
        <v>42125</v>
      </c>
      <c r="G1" s="50">
        <v>42156</v>
      </c>
      <c r="H1" s="50">
        <v>42186</v>
      </c>
      <c r="I1" s="50">
        <v>42217</v>
      </c>
      <c r="J1" s="50">
        <v>42248</v>
      </c>
      <c r="K1" s="50">
        <v>42278</v>
      </c>
      <c r="L1" s="50">
        <v>42309</v>
      </c>
      <c r="M1" s="50">
        <v>42339</v>
      </c>
    </row>
    <row r="2" spans="1:73" x14ac:dyDescent="0.25">
      <c r="A2" s="22" t="s">
        <v>239</v>
      </c>
      <c r="B2" s="50">
        <v>42705</v>
      </c>
      <c r="C2" s="50">
        <v>42736</v>
      </c>
      <c r="D2" s="50">
        <v>42767</v>
      </c>
      <c r="E2" s="50">
        <v>42795</v>
      </c>
      <c r="F2" s="50">
        <v>42826</v>
      </c>
      <c r="G2" s="50">
        <v>42856</v>
      </c>
      <c r="H2" s="50">
        <v>42887</v>
      </c>
      <c r="I2" s="50">
        <v>42917</v>
      </c>
      <c r="J2" s="50">
        <v>42948</v>
      </c>
      <c r="K2" s="50">
        <v>42979</v>
      </c>
      <c r="L2" s="50">
        <v>43009</v>
      </c>
      <c r="M2" s="50">
        <v>43040</v>
      </c>
    </row>
    <row r="3" spans="1:73" x14ac:dyDescent="0.25">
      <c r="A3" s="53" t="s">
        <v>66</v>
      </c>
      <c r="B3" s="17">
        <f>SUM('Step 1'!B3:Y3)</f>
        <v>1132515</v>
      </c>
      <c r="C3" s="17">
        <f>SUM('Step 1'!C3:Z3)</f>
        <v>1131910</v>
      </c>
      <c r="D3" s="17">
        <f>SUM('Step 1'!D3:AA3)</f>
        <v>1131515</v>
      </c>
      <c r="E3" s="17">
        <f>SUM('Step 1'!E3:AB3)</f>
        <v>1131263</v>
      </c>
      <c r="F3" s="17">
        <f>SUM('Step 1'!F3:AC3)</f>
        <v>1130907</v>
      </c>
      <c r="G3" s="17">
        <f>SUM('Step 1'!G3:AD3)</f>
        <v>1130206</v>
      </c>
      <c r="H3" s="17">
        <f>SUM('Step 1'!H3:AE3)</f>
        <v>1129906</v>
      </c>
      <c r="I3" s="17">
        <f>SUM('Step 1'!I3:AF3)</f>
        <v>1130055</v>
      </c>
      <c r="J3" s="17">
        <f>SUM('Step 1'!J3:AG3)</f>
        <v>1130272</v>
      </c>
      <c r="K3" s="17">
        <f>SUM('Step 1'!K3:AH3)</f>
        <v>1131100</v>
      </c>
      <c r="L3" s="17">
        <f>SUM('Step 1'!L3:AI3)</f>
        <v>1131425</v>
      </c>
      <c r="M3" s="17">
        <f>SUM('Step 1'!M3:AJ3)</f>
        <v>1131774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x14ac:dyDescent="0.25">
      <c r="A4" s="54" t="s">
        <v>67</v>
      </c>
      <c r="B4" s="17">
        <f>SUM('Step 1'!B4:Y4)</f>
        <v>3812511</v>
      </c>
      <c r="C4" s="17">
        <f>SUM('Step 1'!C4:Z4)</f>
        <v>3810630</v>
      </c>
      <c r="D4" s="17">
        <f>SUM('Step 1'!D4:AA4)</f>
        <v>3809325</v>
      </c>
      <c r="E4" s="17">
        <f>SUM('Step 1'!E4:AB4)</f>
        <v>3808339</v>
      </c>
      <c r="F4" s="17">
        <f>SUM('Step 1'!F4:AC4)</f>
        <v>3807295</v>
      </c>
      <c r="G4" s="17">
        <f>SUM('Step 1'!G4:AD4)</f>
        <v>3805168</v>
      </c>
      <c r="H4" s="17">
        <f>SUM('Step 1'!H4:AE4)</f>
        <v>3804135</v>
      </c>
      <c r="I4" s="17">
        <f>SUM('Step 1'!I4:AF4)</f>
        <v>3804670</v>
      </c>
      <c r="J4" s="17">
        <f>SUM('Step 1'!J4:AG4)</f>
        <v>3805325</v>
      </c>
      <c r="K4" s="17">
        <f>SUM('Step 1'!K4:AH4)</f>
        <v>3807781</v>
      </c>
      <c r="L4" s="17">
        <f>SUM('Step 1'!L4:AI4)</f>
        <v>3808799</v>
      </c>
      <c r="M4" s="17">
        <f>SUM('Step 1'!M4:AJ4)</f>
        <v>3809617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x14ac:dyDescent="0.25">
      <c r="A5" s="54" t="s">
        <v>68</v>
      </c>
      <c r="B5" s="17">
        <f>SUM('Step 1'!B5:Y5)</f>
        <v>10760206</v>
      </c>
      <c r="C5" s="17">
        <f>SUM('Step 1'!C5:Z5)</f>
        <v>10755367</v>
      </c>
      <c r="D5" s="17">
        <f>SUM('Step 1'!D5:AA5)</f>
        <v>10751831</v>
      </c>
      <c r="E5" s="17">
        <f>SUM('Step 1'!E5:AB5)</f>
        <v>10748805</v>
      </c>
      <c r="F5" s="17">
        <f>SUM('Step 1'!F5:AC5)</f>
        <v>10745540</v>
      </c>
      <c r="G5" s="17">
        <f>SUM('Step 1'!G5:AD5)</f>
        <v>10739068</v>
      </c>
      <c r="H5" s="17">
        <f>SUM('Step 1'!H5:AE5)</f>
        <v>10735434</v>
      </c>
      <c r="I5" s="17">
        <f>SUM('Step 1'!I5:AF5)</f>
        <v>10735662</v>
      </c>
      <c r="J5" s="17">
        <f>SUM('Step 1'!J5:AG5)</f>
        <v>10736123</v>
      </c>
      <c r="K5" s="17">
        <f>SUM('Step 1'!K5:AH5)</f>
        <v>10742419</v>
      </c>
      <c r="L5" s="17">
        <f>SUM('Step 1'!L5:AI5)</f>
        <v>10744745</v>
      </c>
      <c r="M5" s="17">
        <f>SUM('Step 1'!M5:AJ5)</f>
        <v>10747601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x14ac:dyDescent="0.25">
      <c r="A6" s="54" t="s">
        <v>69</v>
      </c>
      <c r="B6" s="17">
        <f>SUM('Step 1'!B6:Y6)</f>
        <v>14074716</v>
      </c>
      <c r="C6" s="17">
        <f>SUM('Step 1'!C6:Z6)</f>
        <v>14068654</v>
      </c>
      <c r="D6" s="17">
        <f>SUM('Step 1'!D6:AA6)</f>
        <v>14064592</v>
      </c>
      <c r="E6" s="17">
        <f>SUM('Step 1'!E6:AB6)</f>
        <v>14060645</v>
      </c>
      <c r="F6" s="17">
        <f>SUM('Step 1'!F6:AC6)</f>
        <v>14056605</v>
      </c>
      <c r="G6" s="17">
        <f>SUM('Step 1'!G6:AD6)</f>
        <v>14046813</v>
      </c>
      <c r="H6" s="17">
        <f>SUM('Step 1'!H6:AE6)</f>
        <v>14040444</v>
      </c>
      <c r="I6" s="17">
        <f>SUM('Step 1'!I6:AF6)</f>
        <v>14038251</v>
      </c>
      <c r="J6" s="17">
        <f>SUM('Step 1'!J6:AG6)</f>
        <v>14036761</v>
      </c>
      <c r="K6" s="17">
        <f>SUM('Step 1'!K6:AH6)</f>
        <v>14044003</v>
      </c>
      <c r="L6" s="17">
        <f>SUM('Step 1'!L6:AI6)</f>
        <v>14047384</v>
      </c>
      <c r="M6" s="17">
        <f>SUM('Step 1'!M6:AJ6)</f>
        <v>14053142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</row>
    <row r="7" spans="1:73" x14ac:dyDescent="0.25">
      <c r="A7" s="54" t="s">
        <v>70</v>
      </c>
      <c r="B7" s="17">
        <f>SUM('Step 1'!B7:Y7)</f>
        <v>487004</v>
      </c>
      <c r="C7" s="17">
        <f>SUM('Step 1'!C7:Z7)</f>
        <v>486606</v>
      </c>
      <c r="D7" s="17">
        <f>SUM('Step 1'!D7:AA7)</f>
        <v>486027</v>
      </c>
      <c r="E7" s="17">
        <f>SUM('Step 1'!E7:AB7)</f>
        <v>485345</v>
      </c>
      <c r="F7" s="17">
        <f>SUM('Step 1'!F7:AC7)</f>
        <v>484663</v>
      </c>
      <c r="G7" s="17">
        <f>SUM('Step 1'!G7:AD7)</f>
        <v>483559</v>
      </c>
      <c r="H7" s="17">
        <f>SUM('Step 1'!H7:AE7)</f>
        <v>482770</v>
      </c>
      <c r="I7" s="17">
        <f>SUM('Step 1'!I7:AF7)</f>
        <v>481934</v>
      </c>
      <c r="J7" s="17">
        <f>SUM('Step 1'!J7:AG7)</f>
        <v>481553</v>
      </c>
      <c r="K7" s="17">
        <f>SUM('Step 1'!K7:AH7)</f>
        <v>481636</v>
      </c>
      <c r="L7" s="17">
        <f>SUM('Step 1'!L7:AI7)</f>
        <v>481632</v>
      </c>
      <c r="M7" s="17">
        <f>SUM('Step 1'!M7:AJ7)</f>
        <v>482023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</row>
    <row r="8" spans="1:73" x14ac:dyDescent="0.25">
      <c r="A8" s="54" t="s">
        <v>71</v>
      </c>
      <c r="B8" s="17">
        <f>SUM('Step 1'!B8:Y8)</f>
        <v>1488954</v>
      </c>
      <c r="C8" s="17">
        <f>SUM('Step 1'!C8:Z8)</f>
        <v>1488219</v>
      </c>
      <c r="D8" s="17">
        <f>SUM('Step 1'!D8:AA8)</f>
        <v>1487479</v>
      </c>
      <c r="E8" s="17">
        <f>SUM('Step 1'!E8:AB8)</f>
        <v>1486842</v>
      </c>
      <c r="F8" s="17">
        <f>SUM('Step 1'!F8:AC8)</f>
        <v>1486126</v>
      </c>
      <c r="G8" s="17">
        <f>SUM('Step 1'!G8:AD8)</f>
        <v>1485047</v>
      </c>
      <c r="H8" s="17">
        <f>SUM('Step 1'!H8:AE8)</f>
        <v>1484364</v>
      </c>
      <c r="I8" s="17">
        <f>SUM('Step 1'!I8:AF8)</f>
        <v>1483954</v>
      </c>
      <c r="J8" s="17">
        <f>SUM('Step 1'!J8:AG8)</f>
        <v>1483504</v>
      </c>
      <c r="K8" s="17">
        <f>SUM('Step 1'!K8:AH8)</f>
        <v>1483693</v>
      </c>
      <c r="L8" s="17">
        <f>SUM('Step 1'!L8:AI8)</f>
        <v>1483511</v>
      </c>
      <c r="M8" s="17">
        <f>SUM('Step 1'!M8:AJ8)</f>
        <v>1483063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</row>
    <row r="9" spans="1:73" x14ac:dyDescent="0.25">
      <c r="A9" s="54" t="s">
        <v>72</v>
      </c>
      <c r="B9" s="17">
        <f>SUM('Step 1'!B9:Y9)</f>
        <v>537501</v>
      </c>
      <c r="C9" s="17">
        <f>SUM('Step 1'!C9:Z9)</f>
        <v>537490</v>
      </c>
      <c r="D9" s="17">
        <f>SUM('Step 1'!D9:AA9)</f>
        <v>537648</v>
      </c>
      <c r="E9" s="17">
        <f>SUM('Step 1'!E9:AB9)</f>
        <v>537724</v>
      </c>
      <c r="F9" s="17">
        <f>SUM('Step 1'!F9:AC9)</f>
        <v>537732</v>
      </c>
      <c r="G9" s="17">
        <f>SUM('Step 1'!G9:AD9)</f>
        <v>537507</v>
      </c>
      <c r="H9" s="17">
        <f>SUM('Step 1'!H9:AE9)</f>
        <v>537458</v>
      </c>
      <c r="I9" s="17">
        <f>SUM('Step 1'!I9:AF9)</f>
        <v>537504</v>
      </c>
      <c r="J9" s="17">
        <f>SUM('Step 1'!J9:AG9)</f>
        <v>537711</v>
      </c>
      <c r="K9" s="17">
        <f>SUM('Step 1'!K9:AH9)</f>
        <v>538324</v>
      </c>
      <c r="L9" s="17">
        <f>SUM('Step 1'!L9:AI9)</f>
        <v>538793</v>
      </c>
      <c r="M9" s="17">
        <f>SUM('Step 1'!M9:AJ9)</f>
        <v>539625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</row>
    <row r="10" spans="1:73" x14ac:dyDescent="0.25">
      <c r="A10" s="54" t="s">
        <v>73</v>
      </c>
      <c r="B10" s="17">
        <f>SUM('Step 1'!B10:Y10)</f>
        <v>286455</v>
      </c>
      <c r="C10" s="17">
        <f>SUM('Step 1'!C10:Z10)</f>
        <v>286030</v>
      </c>
      <c r="D10" s="17">
        <f>SUM('Step 1'!D10:AA10)</f>
        <v>285582</v>
      </c>
      <c r="E10" s="17">
        <f>SUM('Step 1'!E10:AB10)</f>
        <v>285081</v>
      </c>
      <c r="F10" s="17">
        <f>SUM('Step 1'!F10:AC10)</f>
        <v>284615</v>
      </c>
      <c r="G10" s="17">
        <f>SUM('Step 1'!G10:AD10)</f>
        <v>283985</v>
      </c>
      <c r="H10" s="17">
        <f>SUM('Step 1'!H10:AE10)</f>
        <v>283419</v>
      </c>
      <c r="I10" s="17">
        <f>SUM('Step 1'!I10:AF10)</f>
        <v>282850</v>
      </c>
      <c r="J10" s="17">
        <f>SUM('Step 1'!J10:AG10)</f>
        <v>282385</v>
      </c>
      <c r="K10" s="17">
        <f>SUM('Step 1'!K10:AH10)</f>
        <v>282125</v>
      </c>
      <c r="L10" s="17">
        <f>SUM('Step 1'!L10:AI10)</f>
        <v>281817</v>
      </c>
      <c r="M10" s="17">
        <f>SUM('Step 1'!M10:AJ10)</f>
        <v>281725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</row>
    <row r="11" spans="1:73" x14ac:dyDescent="0.25">
      <c r="A11" s="54" t="s">
        <v>74</v>
      </c>
      <c r="B11" s="17">
        <f>SUM('Step 1'!B11:Y11)</f>
        <v>887236</v>
      </c>
      <c r="C11" s="17">
        <f>SUM('Step 1'!C11:Z11)</f>
        <v>886088</v>
      </c>
      <c r="D11" s="17">
        <f>SUM('Step 1'!D11:AA11)</f>
        <v>884818</v>
      </c>
      <c r="E11" s="17">
        <f>SUM('Step 1'!E11:AB11)</f>
        <v>883550</v>
      </c>
      <c r="F11" s="17">
        <f>SUM('Step 1'!F11:AC11)</f>
        <v>882301</v>
      </c>
      <c r="G11" s="17">
        <f>SUM('Step 1'!G11:AD11)</f>
        <v>880423</v>
      </c>
      <c r="H11" s="17">
        <f>SUM('Step 1'!H11:AE11)</f>
        <v>878735</v>
      </c>
      <c r="I11" s="17">
        <f>SUM('Step 1'!I11:AF11)</f>
        <v>877055</v>
      </c>
      <c r="J11" s="17">
        <f>SUM('Step 1'!J11:AG11)</f>
        <v>875671</v>
      </c>
      <c r="K11" s="17">
        <f>SUM('Step 1'!K11:AH11)</f>
        <v>874973</v>
      </c>
      <c r="L11" s="17">
        <f>SUM('Step 1'!L11:AI11)</f>
        <v>874080</v>
      </c>
      <c r="M11" s="17">
        <f>SUM('Step 1'!M11:AJ11)</f>
        <v>874015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</row>
    <row r="12" spans="1:73" x14ac:dyDescent="0.25">
      <c r="A12" s="54" t="s">
        <v>75</v>
      </c>
      <c r="B12" s="17">
        <f>SUM('Step 1'!B12:Y12)</f>
        <v>2684615</v>
      </c>
      <c r="C12" s="17">
        <f>SUM('Step 1'!C12:Z12)</f>
        <v>2684203</v>
      </c>
      <c r="D12" s="17">
        <f>SUM('Step 1'!D12:AA12)</f>
        <v>2683830</v>
      </c>
      <c r="E12" s="17">
        <f>SUM('Step 1'!E12:AB12)</f>
        <v>2683611</v>
      </c>
      <c r="F12" s="17">
        <f>SUM('Step 1'!F12:AC12)</f>
        <v>2683457</v>
      </c>
      <c r="G12" s="17">
        <f>SUM('Step 1'!G12:AD12)</f>
        <v>2682347</v>
      </c>
      <c r="H12" s="17">
        <f>SUM('Step 1'!H12:AE12)</f>
        <v>2682542</v>
      </c>
      <c r="I12" s="17">
        <f>SUM('Step 1'!I12:AF12)</f>
        <v>2683341</v>
      </c>
      <c r="J12" s="17">
        <f>SUM('Step 1'!J12:AG12)</f>
        <v>2683885</v>
      </c>
      <c r="K12" s="17">
        <f>SUM('Step 1'!K12:AH12)</f>
        <v>2685761</v>
      </c>
      <c r="L12" s="17">
        <f>SUM('Step 1'!L12:AI12)</f>
        <v>2686533</v>
      </c>
      <c r="M12" s="17">
        <f>SUM('Step 1'!M12:AJ12)</f>
        <v>2686842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</row>
    <row r="13" spans="1:73" x14ac:dyDescent="0.25">
      <c r="A13" s="54" t="s">
        <v>76</v>
      </c>
      <c r="B13" s="17">
        <f>SUM('Step 1'!B13:Y13)</f>
        <v>131019283</v>
      </c>
      <c r="C13" s="17">
        <f>SUM('Step 1'!C13:Z13)</f>
        <v>130948163</v>
      </c>
      <c r="D13" s="17">
        <f>SUM('Step 1'!D13:AA13)</f>
        <v>130883273</v>
      </c>
      <c r="E13" s="17">
        <f>SUM('Step 1'!E13:AB13)</f>
        <v>130829521</v>
      </c>
      <c r="F13" s="17">
        <f>SUM('Step 1'!F13:AC13)</f>
        <v>130778037</v>
      </c>
      <c r="G13" s="17">
        <f>SUM('Step 1'!G13:AD13)</f>
        <v>130677310</v>
      </c>
      <c r="H13" s="17">
        <f>SUM('Step 1'!H13:AE13)</f>
        <v>130627996</v>
      </c>
      <c r="I13" s="17">
        <f>SUM('Step 1'!I13:AF13)</f>
        <v>130607550</v>
      </c>
      <c r="J13" s="17">
        <f>SUM('Step 1'!J13:AG13)</f>
        <v>130584711</v>
      </c>
      <c r="K13" s="17">
        <f>SUM('Step 1'!K13:AH13)</f>
        <v>130641360</v>
      </c>
      <c r="L13" s="17">
        <f>SUM('Step 1'!L13:AI13)</f>
        <v>130660955</v>
      </c>
      <c r="M13" s="17">
        <f>SUM('Step 1'!M13:AJ13)</f>
        <v>130674394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</row>
    <row r="14" spans="1:73" x14ac:dyDescent="0.25">
      <c r="A14" s="54" t="s">
        <v>77</v>
      </c>
      <c r="B14" s="17">
        <f>SUM('Step 1'!B14:Y14)</f>
        <v>720926</v>
      </c>
      <c r="C14" s="17">
        <f>SUM('Step 1'!C14:Z14)</f>
        <v>720545</v>
      </c>
      <c r="D14" s="17">
        <f>SUM('Step 1'!D14:AA14)</f>
        <v>720032</v>
      </c>
      <c r="E14" s="17">
        <f>SUM('Step 1'!E14:AB14)</f>
        <v>719436</v>
      </c>
      <c r="F14" s="17">
        <f>SUM('Step 1'!F14:AC14)</f>
        <v>718544</v>
      </c>
      <c r="G14" s="17">
        <f>SUM('Step 1'!G14:AD14)</f>
        <v>717454</v>
      </c>
      <c r="H14" s="17">
        <f>SUM('Step 1'!H14:AE14)</f>
        <v>716458</v>
      </c>
      <c r="I14" s="17">
        <f>SUM('Step 1'!I14:AF14)</f>
        <v>715190</v>
      </c>
      <c r="J14" s="17">
        <f>SUM('Step 1'!J14:AG14)</f>
        <v>714287</v>
      </c>
      <c r="K14" s="17">
        <f>SUM('Step 1'!K14:AH14)</f>
        <v>713958</v>
      </c>
      <c r="L14" s="17">
        <f>SUM('Step 1'!L14:AI14)</f>
        <v>713923</v>
      </c>
      <c r="M14" s="17">
        <f>SUM('Step 1'!M14:AJ14)</f>
        <v>714270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</row>
    <row r="15" spans="1:73" x14ac:dyDescent="0.25">
      <c r="A15" s="54" t="s">
        <v>78</v>
      </c>
      <c r="B15" s="17">
        <f>SUM('Step 1'!B15:Y15)</f>
        <v>431612</v>
      </c>
      <c r="C15" s="17">
        <f>SUM('Step 1'!C15:Z15)</f>
        <v>431418</v>
      </c>
      <c r="D15" s="17">
        <f>SUM('Step 1'!D15:AA15)</f>
        <v>431292</v>
      </c>
      <c r="E15" s="17">
        <f>SUM('Step 1'!E15:AB15)</f>
        <v>431208</v>
      </c>
      <c r="F15" s="17">
        <f>SUM('Step 1'!F15:AC15)</f>
        <v>431096</v>
      </c>
      <c r="G15" s="17">
        <f>SUM('Step 1'!G15:AD15)</f>
        <v>430877</v>
      </c>
      <c r="H15" s="17">
        <f>SUM('Step 1'!H15:AE15)</f>
        <v>430738</v>
      </c>
      <c r="I15" s="17">
        <f>SUM('Step 1'!I15:AF15)</f>
        <v>430790</v>
      </c>
      <c r="J15" s="17">
        <f>SUM('Step 1'!J15:AG15)</f>
        <v>430848</v>
      </c>
      <c r="K15" s="17">
        <f>SUM('Step 1'!K15:AH15)</f>
        <v>431130</v>
      </c>
      <c r="L15" s="17">
        <f>SUM('Step 1'!L15:AI15)</f>
        <v>431240</v>
      </c>
      <c r="M15" s="17">
        <f>SUM('Step 1'!M15:AJ15)</f>
        <v>431304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</row>
    <row r="16" spans="1:73" x14ac:dyDescent="0.25">
      <c r="A16" s="54" t="s">
        <v>79</v>
      </c>
      <c r="B16" s="17">
        <f>SUM('Step 1'!B16:Y16)</f>
        <v>443105</v>
      </c>
      <c r="C16" s="17">
        <f>SUM('Step 1'!C16:Z16)</f>
        <v>442427</v>
      </c>
      <c r="D16" s="17">
        <f>SUM('Step 1'!D16:AA16)</f>
        <v>441883</v>
      </c>
      <c r="E16" s="17">
        <f>SUM('Step 1'!E16:AB16)</f>
        <v>441413</v>
      </c>
      <c r="F16" s="17">
        <f>SUM('Step 1'!F16:AC16)</f>
        <v>440900</v>
      </c>
      <c r="G16" s="17">
        <f>SUM('Step 1'!G16:AD16)</f>
        <v>440218</v>
      </c>
      <c r="H16" s="17">
        <f>SUM('Step 1'!H16:AE16)</f>
        <v>439767</v>
      </c>
      <c r="I16" s="17">
        <f>SUM('Step 1'!I16:AF16)</f>
        <v>439407</v>
      </c>
      <c r="J16" s="17">
        <f>SUM('Step 1'!J16:AG16)</f>
        <v>439030</v>
      </c>
      <c r="K16" s="17">
        <f>SUM('Step 1'!K16:AH16)</f>
        <v>439036</v>
      </c>
      <c r="L16" s="17">
        <f>SUM('Step 1'!L16:AI16)</f>
        <v>438927</v>
      </c>
      <c r="M16" s="17">
        <f>SUM('Step 1'!M16:AJ16)</f>
        <v>438678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</row>
    <row r="17" spans="1:73" x14ac:dyDescent="0.25">
      <c r="A17" s="54" t="s">
        <v>80</v>
      </c>
      <c r="B17" s="17">
        <f>SUM('Step 1'!B17:Y17)</f>
        <v>2634322</v>
      </c>
      <c r="C17" s="17">
        <f>SUM('Step 1'!C17:Z17)</f>
        <v>2630604</v>
      </c>
      <c r="D17" s="17">
        <f>SUM('Step 1'!D17:AA17)</f>
        <v>2627489</v>
      </c>
      <c r="E17" s="17">
        <f>SUM('Step 1'!E17:AB17)</f>
        <v>2624851</v>
      </c>
      <c r="F17" s="17">
        <f>SUM('Step 1'!F17:AC17)</f>
        <v>2622026</v>
      </c>
      <c r="G17" s="17">
        <f>SUM('Step 1'!G17:AD17)</f>
        <v>2618168</v>
      </c>
      <c r="H17" s="17">
        <f>SUM('Step 1'!H17:AE17)</f>
        <v>2615666</v>
      </c>
      <c r="I17" s="17">
        <f>SUM('Step 1'!I17:AF17)</f>
        <v>2614114</v>
      </c>
      <c r="J17" s="17">
        <f>SUM('Step 1'!J17:AG17)</f>
        <v>2612502</v>
      </c>
      <c r="K17" s="17">
        <f>SUM('Step 1'!K17:AH17)</f>
        <v>2612846</v>
      </c>
      <c r="L17" s="17">
        <f>SUM('Step 1'!L17:AI17)</f>
        <v>2612419</v>
      </c>
      <c r="M17" s="17">
        <f>SUM('Step 1'!M17:AJ17)</f>
        <v>2611270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</row>
    <row r="18" spans="1:73" x14ac:dyDescent="0.25">
      <c r="A18" s="54" t="s">
        <v>81</v>
      </c>
      <c r="B18" s="17">
        <f>SUM('Step 1'!B18:Y18)</f>
        <v>427014</v>
      </c>
      <c r="C18" s="17">
        <f>SUM('Step 1'!C18:Z18)</f>
        <v>426581</v>
      </c>
      <c r="D18" s="17">
        <f>SUM('Step 1'!D18:AA18)</f>
        <v>426153</v>
      </c>
      <c r="E18" s="17">
        <f>SUM('Step 1'!E18:AB18)</f>
        <v>425783</v>
      </c>
      <c r="F18" s="17">
        <f>SUM('Step 1'!F18:AC18)</f>
        <v>425469</v>
      </c>
      <c r="G18" s="17">
        <f>SUM('Step 1'!G18:AD18)</f>
        <v>425006</v>
      </c>
      <c r="H18" s="17">
        <f>SUM('Step 1'!H18:AE18)</f>
        <v>424694</v>
      </c>
      <c r="I18" s="17">
        <f>SUM('Step 1'!I18:AF18)</f>
        <v>424438</v>
      </c>
      <c r="J18" s="17">
        <f>SUM('Step 1'!J18:AG18)</f>
        <v>424128</v>
      </c>
      <c r="K18" s="17">
        <f>SUM('Step 1'!K18:AH18)</f>
        <v>424077</v>
      </c>
      <c r="L18" s="17">
        <f>SUM('Step 1'!L18:AI18)</f>
        <v>423878</v>
      </c>
      <c r="M18" s="17">
        <f>SUM('Step 1'!M18:AJ18)</f>
        <v>423547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</row>
    <row r="19" spans="1:73" x14ac:dyDescent="0.25">
      <c r="A19" s="54" t="s">
        <v>34</v>
      </c>
      <c r="B19" s="17">
        <f>SUM('Step 1'!B19:Y19)</f>
        <v>14607409</v>
      </c>
      <c r="C19" s="17">
        <f>SUM('Step 1'!C19:Z19)</f>
        <v>14602705</v>
      </c>
      <c r="D19" s="17">
        <f>SUM('Step 1'!D19:AA19)</f>
        <v>14602391</v>
      </c>
      <c r="E19" s="17">
        <f>SUM('Step 1'!E19:AB19)</f>
        <v>14611501</v>
      </c>
      <c r="F19" s="17">
        <f>SUM('Step 1'!F19:AC19)</f>
        <v>14621143</v>
      </c>
      <c r="G19" s="17">
        <f>SUM('Step 1'!G19:AD19)</f>
        <v>14628775</v>
      </c>
      <c r="H19" s="17">
        <f>SUM('Step 1'!H19:AE19)</f>
        <v>14643008</v>
      </c>
      <c r="I19" s="17">
        <f>SUM('Step 1'!I19:AF19)</f>
        <v>14664320</v>
      </c>
      <c r="J19" s="17">
        <f>SUM('Step 1'!J19:AG19)</f>
        <v>14684109</v>
      </c>
      <c r="K19" s="17">
        <f>SUM('Step 1'!K19:AH19)</f>
        <v>14709923</v>
      </c>
      <c r="L19" s="17">
        <f>SUM('Step 1'!L19:AI19)</f>
        <v>14728876</v>
      </c>
      <c r="M19" s="17">
        <f>SUM('Step 1'!M19:AJ19)</f>
        <v>14739124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</row>
    <row r="20" spans="1:73" x14ac:dyDescent="0.25">
      <c r="A20" s="54" t="s">
        <v>82</v>
      </c>
      <c r="B20" s="17">
        <f>SUM('Step 1'!B20:Y20)</f>
        <v>6101649</v>
      </c>
      <c r="C20" s="17">
        <f>SUM('Step 1'!C20:Z20)</f>
        <v>6100683</v>
      </c>
      <c r="D20" s="17">
        <f>SUM('Step 1'!D20:AA20)</f>
        <v>6099514</v>
      </c>
      <c r="E20" s="17">
        <f>SUM('Step 1'!E20:AB20)</f>
        <v>6098894</v>
      </c>
      <c r="F20" s="17">
        <f>SUM('Step 1'!F20:AC20)</f>
        <v>6098505</v>
      </c>
      <c r="G20" s="17">
        <f>SUM('Step 1'!G20:AD20)</f>
        <v>6096064</v>
      </c>
      <c r="H20" s="17">
        <f>SUM('Step 1'!H20:AE20)</f>
        <v>6096412</v>
      </c>
      <c r="I20" s="17">
        <f>SUM('Step 1'!I20:AF20)</f>
        <v>6098001</v>
      </c>
      <c r="J20" s="17">
        <f>SUM('Step 1'!J20:AG20)</f>
        <v>6098920</v>
      </c>
      <c r="K20" s="17">
        <f>SUM('Step 1'!K20:AH20)</f>
        <v>6103403</v>
      </c>
      <c r="L20" s="17">
        <f>SUM('Step 1'!L20:AI20)</f>
        <v>6105517</v>
      </c>
      <c r="M20" s="17">
        <f>SUM('Step 1'!M20:AJ20)</f>
        <v>6106688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</row>
    <row r="21" spans="1:73" x14ac:dyDescent="0.25">
      <c r="A21" s="54" t="s">
        <v>83</v>
      </c>
      <c r="B21" s="17">
        <f>SUM('Step 1'!B21:Y21)</f>
        <v>2074627</v>
      </c>
      <c r="C21" s="17">
        <f>SUM('Step 1'!C21:Z21)</f>
        <v>2071547</v>
      </c>
      <c r="D21" s="17">
        <f>SUM('Step 1'!D21:AA21)</f>
        <v>2068995</v>
      </c>
      <c r="E21" s="17">
        <f>SUM('Step 1'!E21:AB21)</f>
        <v>2066848</v>
      </c>
      <c r="F21" s="17">
        <f>SUM('Step 1'!F21:AC21)</f>
        <v>2064647</v>
      </c>
      <c r="G21" s="17">
        <f>SUM('Step 1'!G21:AD21)</f>
        <v>2061615</v>
      </c>
      <c r="H21" s="17">
        <f>SUM('Step 1'!H21:AE21)</f>
        <v>2059680</v>
      </c>
      <c r="I21" s="17">
        <f>SUM('Step 1'!I21:AF21)</f>
        <v>2058494</v>
      </c>
      <c r="J21" s="17">
        <f>SUM('Step 1'!J21:AG21)</f>
        <v>2057185</v>
      </c>
      <c r="K21" s="17">
        <f>SUM('Step 1'!K21:AH21)</f>
        <v>2057483</v>
      </c>
      <c r="L21" s="17">
        <f>SUM('Step 1'!L21:AI21)</f>
        <v>2057185</v>
      </c>
      <c r="M21" s="17">
        <f>SUM('Step 1'!M21:AJ21)</f>
        <v>2056234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</row>
    <row r="22" spans="1:73" x14ac:dyDescent="0.25">
      <c r="A22" s="54" t="s">
        <v>54</v>
      </c>
      <c r="B22" s="17">
        <f>SUM('Step 1'!B22:Y22)</f>
        <v>2658996</v>
      </c>
      <c r="C22" s="17">
        <f>SUM('Step 1'!C22:Z22)</f>
        <v>2657179</v>
      </c>
      <c r="D22" s="17">
        <f>SUM('Step 1'!D22:AA22)</f>
        <v>2655473</v>
      </c>
      <c r="E22" s="17">
        <f>SUM('Step 1'!E22:AB22)</f>
        <v>2653551</v>
      </c>
      <c r="F22" s="17">
        <f>SUM('Step 1'!F22:AC22)</f>
        <v>2651795</v>
      </c>
      <c r="G22" s="17">
        <f>SUM('Step 1'!G22:AD22)</f>
        <v>2649269</v>
      </c>
      <c r="H22" s="17">
        <f>SUM('Step 1'!H22:AE22)</f>
        <v>2647431</v>
      </c>
      <c r="I22" s="17">
        <f>SUM('Step 1'!I22:AF22)</f>
        <v>2646084</v>
      </c>
      <c r="J22" s="17">
        <f>SUM('Step 1'!J22:AG22)</f>
        <v>2644896</v>
      </c>
      <c r="K22" s="17">
        <f>SUM('Step 1'!K22:AH22)</f>
        <v>2644578</v>
      </c>
      <c r="L22" s="17">
        <f>SUM('Step 1'!L22:AI22)</f>
        <v>2643943</v>
      </c>
      <c r="M22" s="17">
        <f>SUM('Step 1'!M22:AJ22)</f>
        <v>2643201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</row>
    <row r="23" spans="1:73" x14ac:dyDescent="0.25">
      <c r="A23" s="54" t="s">
        <v>84</v>
      </c>
      <c r="B23" s="17">
        <f>SUM('Step 1'!B23:Y23)</f>
        <v>13184709</v>
      </c>
      <c r="C23" s="17">
        <f>SUM('Step 1'!C23:Z23)</f>
        <v>13177467</v>
      </c>
      <c r="D23" s="17">
        <f>SUM('Step 1'!D23:AA23)</f>
        <v>13169613</v>
      </c>
      <c r="E23" s="17">
        <f>SUM('Step 1'!E23:AB23)</f>
        <v>13161632</v>
      </c>
      <c r="F23" s="17">
        <f>SUM('Step 1'!F23:AC23)</f>
        <v>13154184</v>
      </c>
      <c r="G23" s="17">
        <f>SUM('Step 1'!G23:AD23)</f>
        <v>13143089</v>
      </c>
      <c r="H23" s="17">
        <f>SUM('Step 1'!H23:AE23)</f>
        <v>13135179</v>
      </c>
      <c r="I23" s="17">
        <f>SUM('Step 1'!I23:AF23)</f>
        <v>13129532</v>
      </c>
      <c r="J23" s="17">
        <f>SUM('Step 1'!J23:AG23)</f>
        <v>13124364</v>
      </c>
      <c r="K23" s="17">
        <f>SUM('Step 1'!K23:AH23)</f>
        <v>13123987</v>
      </c>
      <c r="L23" s="17">
        <f>SUM('Step 1'!L23:AI23)</f>
        <v>13121730</v>
      </c>
      <c r="M23" s="17">
        <f>SUM('Step 1'!M23:AJ23)</f>
        <v>13118597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</row>
    <row r="24" spans="1:73" x14ac:dyDescent="0.25">
      <c r="A24" s="54" t="s">
        <v>85</v>
      </c>
      <c r="B24" s="17">
        <f>SUM('Step 1'!B24:Y24)</f>
        <v>14028771</v>
      </c>
      <c r="C24" s="17">
        <f>SUM('Step 1'!C24:Z24)</f>
        <v>14021023</v>
      </c>
      <c r="D24" s="17">
        <f>SUM('Step 1'!D24:AA24)</f>
        <v>14012735</v>
      </c>
      <c r="E24" s="17">
        <f>SUM('Step 1'!E24:AB24)</f>
        <v>14004251</v>
      </c>
      <c r="F24" s="17">
        <f>SUM('Step 1'!F24:AC24)</f>
        <v>13996055</v>
      </c>
      <c r="G24" s="17">
        <f>SUM('Step 1'!G24:AD24)</f>
        <v>13983706</v>
      </c>
      <c r="H24" s="17">
        <f>SUM('Step 1'!H24:AE24)</f>
        <v>13974758</v>
      </c>
      <c r="I24" s="17">
        <f>SUM('Step 1'!I24:AF24)</f>
        <v>13968039</v>
      </c>
      <c r="J24" s="17">
        <f>SUM('Step 1'!J24:AG24)</f>
        <v>13961983</v>
      </c>
      <c r="K24" s="17">
        <f>SUM('Step 1'!K24:AH24)</f>
        <v>13961498</v>
      </c>
      <c r="L24" s="17">
        <f>SUM('Step 1'!L24:AI24)</f>
        <v>13958902</v>
      </c>
      <c r="M24" s="17">
        <f>SUM('Step 1'!M24:AJ24)</f>
        <v>13955952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</row>
    <row r="25" spans="1:73" x14ac:dyDescent="0.25">
      <c r="A25" s="54" t="s">
        <v>86</v>
      </c>
      <c r="B25" s="17">
        <f>SUM('Step 1'!B25:Y25)</f>
        <v>419734</v>
      </c>
      <c r="C25" s="17">
        <f>SUM('Step 1'!C25:Z25)</f>
        <v>419271</v>
      </c>
      <c r="D25" s="17">
        <f>SUM('Step 1'!D25:AA25)</f>
        <v>418877</v>
      </c>
      <c r="E25" s="17">
        <f>SUM('Step 1'!E25:AB25)</f>
        <v>418592</v>
      </c>
      <c r="F25" s="17">
        <f>SUM('Step 1'!F25:AC25)</f>
        <v>418405</v>
      </c>
      <c r="G25" s="17">
        <f>SUM('Step 1'!G25:AD25)</f>
        <v>418163</v>
      </c>
      <c r="H25" s="17">
        <f>SUM('Step 1'!H25:AE25)</f>
        <v>418075</v>
      </c>
      <c r="I25" s="17">
        <f>SUM('Step 1'!I25:AF25)</f>
        <v>418186</v>
      </c>
      <c r="J25" s="17">
        <f>SUM('Step 1'!J25:AG25)</f>
        <v>418225</v>
      </c>
      <c r="K25" s="17">
        <f>SUM('Step 1'!K25:AH25)</f>
        <v>418509</v>
      </c>
      <c r="L25" s="17">
        <f>SUM('Step 1'!L25:AI25)</f>
        <v>418706</v>
      </c>
      <c r="M25" s="17">
        <f>SUM('Step 1'!M25:AJ25)</f>
        <v>418741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</row>
    <row r="26" spans="1:73" x14ac:dyDescent="0.25">
      <c r="A26" s="54" t="s">
        <v>87</v>
      </c>
      <c r="B26" s="17">
        <f>SUM('Step 1'!B26:Y26)</f>
        <v>844062</v>
      </c>
      <c r="C26" s="17">
        <f>SUM('Step 1'!C26:Z26)</f>
        <v>843556</v>
      </c>
      <c r="D26" s="17">
        <f>SUM('Step 1'!D26:AA26)</f>
        <v>843122</v>
      </c>
      <c r="E26" s="17">
        <f>SUM('Step 1'!E26:AB26)</f>
        <v>842619</v>
      </c>
      <c r="F26" s="17">
        <f>SUM('Step 1'!F26:AC26)</f>
        <v>841871</v>
      </c>
      <c r="G26" s="17">
        <f>SUM('Step 1'!G26:AD26)</f>
        <v>840617</v>
      </c>
      <c r="H26" s="17">
        <f>SUM('Step 1'!H26:AE26)</f>
        <v>839579</v>
      </c>
      <c r="I26" s="17">
        <f>SUM('Step 1'!I26:AF26)</f>
        <v>838507</v>
      </c>
      <c r="J26" s="17">
        <f>SUM('Step 1'!J26:AG26)</f>
        <v>837619</v>
      </c>
      <c r="K26" s="17">
        <f>SUM('Step 1'!K26:AH26)</f>
        <v>837511</v>
      </c>
      <c r="L26" s="17">
        <f>SUM('Step 1'!L26:AI26)</f>
        <v>837172</v>
      </c>
      <c r="M26" s="17">
        <f>SUM('Step 1'!M26:AJ26)</f>
        <v>837355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</row>
    <row r="27" spans="1:73" x14ac:dyDescent="0.25">
      <c r="A27" s="54" t="s">
        <v>88</v>
      </c>
      <c r="B27" s="17">
        <f>SUM('Step 1'!B27:Y27)</f>
        <v>887236</v>
      </c>
      <c r="C27" s="17">
        <f>SUM('Step 1'!C27:Z27)</f>
        <v>886088</v>
      </c>
      <c r="D27" s="17">
        <f>SUM('Step 1'!D27:AA27)</f>
        <v>884818</v>
      </c>
      <c r="E27" s="17">
        <f>SUM('Step 1'!E27:AB27)</f>
        <v>883550</v>
      </c>
      <c r="F27" s="17">
        <f>SUM('Step 1'!F27:AC27)</f>
        <v>882301</v>
      </c>
      <c r="G27" s="17">
        <f>SUM('Step 1'!G27:AD27)</f>
        <v>880423</v>
      </c>
      <c r="H27" s="17">
        <f>SUM('Step 1'!H27:AE27)</f>
        <v>878735</v>
      </c>
      <c r="I27" s="17">
        <f>SUM('Step 1'!I27:AF27)</f>
        <v>877055</v>
      </c>
      <c r="J27" s="17">
        <f>SUM('Step 1'!J27:AG27)</f>
        <v>875671</v>
      </c>
      <c r="K27" s="17">
        <f>SUM('Step 1'!K27:AH27)</f>
        <v>874973</v>
      </c>
      <c r="L27" s="17">
        <f>SUM('Step 1'!L27:AI27)</f>
        <v>874080</v>
      </c>
      <c r="M27" s="17">
        <f>SUM('Step 1'!M27:AJ27)</f>
        <v>874015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</row>
    <row r="28" spans="1:73" x14ac:dyDescent="0.25">
      <c r="A28" s="54" t="s">
        <v>89</v>
      </c>
      <c r="B28" s="17">
        <f>SUM('Step 1'!B28:Y28)</f>
        <v>1369799</v>
      </c>
      <c r="C28" s="17">
        <f>SUM('Step 1'!C28:Z28)</f>
        <v>1367092</v>
      </c>
      <c r="D28" s="17">
        <f>SUM('Step 1'!D28:AA28)</f>
        <v>1364756</v>
      </c>
      <c r="E28" s="17">
        <f>SUM('Step 1'!E28:AB28)</f>
        <v>1362579</v>
      </c>
      <c r="F28" s="17">
        <f>SUM('Step 1'!F28:AC28)</f>
        <v>1360566</v>
      </c>
      <c r="G28" s="17">
        <f>SUM('Step 1'!G28:AD28)</f>
        <v>1357767</v>
      </c>
      <c r="H28" s="17">
        <f>SUM('Step 1'!H28:AE28)</f>
        <v>1355417</v>
      </c>
      <c r="I28" s="17">
        <f>SUM('Step 1'!I28:AF28)</f>
        <v>1353046</v>
      </c>
      <c r="J28" s="17">
        <f>SUM('Step 1'!J28:AG28)</f>
        <v>1351039</v>
      </c>
      <c r="K28" s="17">
        <f>SUM('Step 1'!K28:AH28)</f>
        <v>1349476</v>
      </c>
      <c r="L28" s="17">
        <f>SUM('Step 1'!L28:AI28)</f>
        <v>1347701</v>
      </c>
      <c r="M28" s="17">
        <f>SUM('Step 1'!M28:AJ28)</f>
        <v>1346468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</row>
    <row r="29" spans="1:73" x14ac:dyDescent="0.25">
      <c r="A29" s="54" t="s">
        <v>90</v>
      </c>
      <c r="B29" s="17">
        <f>SUM('Step 1'!B29:Y29)</f>
        <v>1071306</v>
      </c>
      <c r="C29" s="17">
        <f>SUM('Step 1'!C29:Z29)</f>
        <v>1070879</v>
      </c>
      <c r="D29" s="17">
        <f>SUM('Step 1'!D29:AA29)</f>
        <v>1070333</v>
      </c>
      <c r="E29" s="17">
        <f>SUM('Step 1'!E29:AB29)</f>
        <v>1069697</v>
      </c>
      <c r="F29" s="17">
        <f>SUM('Step 1'!F29:AC29)</f>
        <v>1069170</v>
      </c>
      <c r="G29" s="17">
        <f>SUM('Step 1'!G29:AD29)</f>
        <v>1068324</v>
      </c>
      <c r="H29" s="17">
        <f>SUM('Step 1'!H29:AE29)</f>
        <v>1067632</v>
      </c>
      <c r="I29" s="17">
        <f>SUM('Step 1'!I29:AF29)</f>
        <v>1067144</v>
      </c>
      <c r="J29" s="17">
        <f>SUM('Step 1'!J29:AG29)</f>
        <v>1066729</v>
      </c>
      <c r="K29" s="17">
        <f>SUM('Step 1'!K29:AH29)</f>
        <v>1066587</v>
      </c>
      <c r="L29" s="17">
        <f>SUM('Step 1'!L29:AI29)</f>
        <v>1066282</v>
      </c>
      <c r="M29" s="17">
        <f>SUM('Step 1'!M29:AJ29)</f>
        <v>1065986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</row>
    <row r="30" spans="1:73" x14ac:dyDescent="0.25">
      <c r="A30" s="54" t="s">
        <v>91</v>
      </c>
      <c r="B30" s="17">
        <f>SUM('Step 1'!B30:Y30)</f>
        <v>887403</v>
      </c>
      <c r="C30" s="17">
        <f>SUM('Step 1'!C30:Z30)</f>
        <v>885666</v>
      </c>
      <c r="D30" s="17">
        <f>SUM('Step 1'!D30:AA30)</f>
        <v>883659</v>
      </c>
      <c r="E30" s="17">
        <f>SUM('Step 1'!E30:AB30)</f>
        <v>881462</v>
      </c>
      <c r="F30" s="17">
        <f>SUM('Step 1'!F30:AC30)</f>
        <v>879144</v>
      </c>
      <c r="G30" s="17">
        <f>SUM('Step 1'!G30:AD30)</f>
        <v>876175</v>
      </c>
      <c r="H30" s="17">
        <f>SUM('Step 1'!H30:AE30)</f>
        <v>873684</v>
      </c>
      <c r="I30" s="17">
        <f>SUM('Step 1'!I30:AF30)</f>
        <v>871584</v>
      </c>
      <c r="J30" s="17">
        <f>SUM('Step 1'!J30:AG30)</f>
        <v>869672</v>
      </c>
      <c r="K30" s="17">
        <f>SUM('Step 1'!K30:AH30)</f>
        <v>868094</v>
      </c>
      <c r="L30" s="17">
        <f>SUM('Step 1'!L30:AI30)</f>
        <v>866644</v>
      </c>
      <c r="M30" s="17">
        <f>SUM('Step 1'!M30:AJ30)</f>
        <v>865161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</row>
    <row r="31" spans="1:73" x14ac:dyDescent="0.25">
      <c r="A31" s="54" t="s">
        <v>92</v>
      </c>
      <c r="B31" s="17">
        <f>SUM('Step 1'!B31:Y31)</f>
        <v>552819</v>
      </c>
      <c r="C31" s="17">
        <f>SUM('Step 1'!C31:Z31)</f>
        <v>552391</v>
      </c>
      <c r="D31" s="17">
        <f>SUM('Step 1'!D31:AA31)</f>
        <v>552020</v>
      </c>
      <c r="E31" s="17">
        <f>SUM('Step 1'!E31:AB31)</f>
        <v>551584</v>
      </c>
      <c r="F31" s="17">
        <f>SUM('Step 1'!F31:AC31)</f>
        <v>551205</v>
      </c>
      <c r="G31" s="17">
        <f>SUM('Step 1'!G31:AD31)</f>
        <v>550281</v>
      </c>
      <c r="H31" s="17">
        <f>SUM('Step 1'!H31:AE31)</f>
        <v>549431</v>
      </c>
      <c r="I31" s="17">
        <f>SUM('Step 1'!I31:AF31)</f>
        <v>548623</v>
      </c>
      <c r="J31" s="17">
        <f>SUM('Step 1'!J31:AG31)</f>
        <v>547875</v>
      </c>
      <c r="K31" s="17">
        <f>SUM('Step 1'!K31:AH31)</f>
        <v>547668</v>
      </c>
      <c r="L31" s="17">
        <f>SUM('Step 1'!L31:AI31)</f>
        <v>547432</v>
      </c>
      <c r="M31" s="17">
        <f>SUM('Step 1'!M31:AJ31)</f>
        <v>547537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</row>
    <row r="32" spans="1:73" x14ac:dyDescent="0.25">
      <c r="A32" s="54" t="s">
        <v>93</v>
      </c>
      <c r="B32" s="17">
        <f>SUM('Step 1'!B32:Y32)</f>
        <v>364834</v>
      </c>
      <c r="C32" s="17">
        <f>SUM('Step 1'!C32:Z32)</f>
        <v>364506</v>
      </c>
      <c r="D32" s="17">
        <f>SUM('Step 1'!D32:AA32)</f>
        <v>364129</v>
      </c>
      <c r="E32" s="17">
        <f>SUM('Step 1'!E32:AB32)</f>
        <v>363819</v>
      </c>
      <c r="F32" s="17">
        <f>SUM('Step 1'!F32:AC32)</f>
        <v>363574</v>
      </c>
      <c r="G32" s="17">
        <f>SUM('Step 1'!G32:AD32)</f>
        <v>363174</v>
      </c>
      <c r="H32" s="17">
        <f>SUM('Step 1'!H32:AE32)</f>
        <v>362939</v>
      </c>
      <c r="I32" s="17">
        <f>SUM('Step 1'!I32:AF32)</f>
        <v>362767</v>
      </c>
      <c r="J32" s="17">
        <f>SUM('Step 1'!J32:AG32)</f>
        <v>362551</v>
      </c>
      <c r="K32" s="17">
        <f>SUM('Step 1'!K32:AH32)</f>
        <v>362502</v>
      </c>
      <c r="L32" s="17">
        <f>SUM('Step 1'!L32:AI32)</f>
        <v>362354</v>
      </c>
      <c r="M32" s="17">
        <f>SUM('Step 1'!M32:AJ32)</f>
        <v>362098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</row>
    <row r="33" spans="1:73" x14ac:dyDescent="0.25">
      <c r="A33" s="54" t="s">
        <v>94</v>
      </c>
      <c r="B33" s="17">
        <f>SUM('Step 1'!B33:Y33)</f>
        <v>388425</v>
      </c>
      <c r="C33" s="17">
        <f>SUM('Step 1'!C33:Z33)</f>
        <v>388114</v>
      </c>
      <c r="D33" s="17">
        <f>SUM('Step 1'!D33:AA33)</f>
        <v>387830</v>
      </c>
      <c r="E33" s="17">
        <f>SUM('Step 1'!E33:AB33)</f>
        <v>387596</v>
      </c>
      <c r="F33" s="17">
        <f>SUM('Step 1'!F33:AC33)</f>
        <v>387472</v>
      </c>
      <c r="G33" s="17">
        <f>SUM('Step 1'!G33:AD33)</f>
        <v>387264</v>
      </c>
      <c r="H33" s="17">
        <f>SUM('Step 1'!H33:AE33)</f>
        <v>387119</v>
      </c>
      <c r="I33" s="17">
        <f>SUM('Step 1'!I33:AF33)</f>
        <v>387083</v>
      </c>
      <c r="J33" s="17">
        <f>SUM('Step 1'!J33:AG33)</f>
        <v>386997</v>
      </c>
      <c r="K33" s="17">
        <f>SUM('Step 1'!K33:AH33)</f>
        <v>387202</v>
      </c>
      <c r="L33" s="17">
        <f>SUM('Step 1'!L33:AI33)</f>
        <v>387235</v>
      </c>
      <c r="M33" s="17">
        <f>SUM('Step 1'!M33:AJ33)</f>
        <v>387228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</row>
    <row r="34" spans="1:73" x14ac:dyDescent="0.25">
      <c r="A34" s="54" t="s">
        <v>95</v>
      </c>
      <c r="B34" s="17">
        <f>SUM('Step 1'!B34:Y34)</f>
        <v>395418</v>
      </c>
      <c r="C34" s="17">
        <f>SUM('Step 1'!C34:Z34)</f>
        <v>395223</v>
      </c>
      <c r="D34" s="17">
        <f>SUM('Step 1'!D34:AA34)</f>
        <v>394975</v>
      </c>
      <c r="E34" s="17">
        <f>SUM('Step 1'!E34:AB34)</f>
        <v>394749</v>
      </c>
      <c r="F34" s="17">
        <f>SUM('Step 1'!F34:AC34)</f>
        <v>394536</v>
      </c>
      <c r="G34" s="17">
        <f>SUM('Step 1'!G34:AD34)</f>
        <v>394234</v>
      </c>
      <c r="H34" s="17">
        <f>SUM('Step 1'!H34:AE34)</f>
        <v>394029</v>
      </c>
      <c r="I34" s="17">
        <f>SUM('Step 1'!I34:AF34)</f>
        <v>393834</v>
      </c>
      <c r="J34" s="17">
        <f>SUM('Step 1'!J34:AG34)</f>
        <v>393661</v>
      </c>
      <c r="K34" s="17">
        <f>SUM('Step 1'!K34:AH34)</f>
        <v>393684</v>
      </c>
      <c r="L34" s="17">
        <f>SUM('Step 1'!L34:AI34)</f>
        <v>393674</v>
      </c>
      <c r="M34" s="17">
        <f>SUM('Step 1'!M34:AJ34)</f>
        <v>393534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</row>
    <row r="35" spans="1:73" x14ac:dyDescent="0.25">
      <c r="A35" s="54" t="s">
        <v>96</v>
      </c>
      <c r="B35" s="17">
        <f>SUM('Step 1'!B35:Y35)</f>
        <v>1056087</v>
      </c>
      <c r="C35" s="17">
        <f>SUM('Step 1'!C35:Z35)</f>
        <v>1055725</v>
      </c>
      <c r="D35" s="17">
        <f>SUM('Step 1'!D35:AA35)</f>
        <v>1055363</v>
      </c>
      <c r="E35" s="17">
        <f>SUM('Step 1'!E35:AB35)</f>
        <v>1055268</v>
      </c>
      <c r="F35" s="17">
        <f>SUM('Step 1'!F35:AC35)</f>
        <v>1055151</v>
      </c>
      <c r="G35" s="17">
        <f>SUM('Step 1'!G35:AD35)</f>
        <v>1054722</v>
      </c>
      <c r="H35" s="17">
        <f>SUM('Step 1'!H35:AE35)</f>
        <v>1054877</v>
      </c>
      <c r="I35" s="17">
        <f>SUM('Step 1'!I35:AF35)</f>
        <v>1055399</v>
      </c>
      <c r="J35" s="17">
        <f>SUM('Step 1'!J35:AG35)</f>
        <v>1055774</v>
      </c>
      <c r="K35" s="17">
        <f>SUM('Step 1'!K35:AH35)</f>
        <v>1056750</v>
      </c>
      <c r="L35" s="17">
        <f>SUM('Step 1'!L35:AI35)</f>
        <v>1057518</v>
      </c>
      <c r="M35" s="17">
        <f>SUM('Step 1'!M35:AJ35)</f>
        <v>1057905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</row>
    <row r="36" spans="1:73" x14ac:dyDescent="0.25">
      <c r="A36" s="54" t="s">
        <v>97</v>
      </c>
      <c r="B36" s="17">
        <f>SUM('Step 1'!B36:Y36)</f>
        <v>754075</v>
      </c>
      <c r="C36" s="17">
        <f>SUM('Step 1'!C36:Z36)</f>
        <v>753404</v>
      </c>
      <c r="D36" s="17">
        <f>SUM('Step 1'!D36:AA36)</f>
        <v>752834</v>
      </c>
      <c r="E36" s="17">
        <f>SUM('Step 1'!E36:AB36)</f>
        <v>752437</v>
      </c>
      <c r="F36" s="17">
        <f>SUM('Step 1'!F36:AC36)</f>
        <v>752210</v>
      </c>
      <c r="G36" s="17">
        <f>SUM('Step 1'!G36:AD36)</f>
        <v>751631</v>
      </c>
      <c r="H36" s="17">
        <f>SUM('Step 1'!H36:AE36)</f>
        <v>751137</v>
      </c>
      <c r="I36" s="17">
        <f>SUM('Step 1'!I36:AF36)</f>
        <v>750967</v>
      </c>
      <c r="J36" s="17">
        <f>SUM('Step 1'!J36:AG36)</f>
        <v>750799</v>
      </c>
      <c r="K36" s="17">
        <f>SUM('Step 1'!K36:AH36)</f>
        <v>751097</v>
      </c>
      <c r="L36" s="17">
        <f>SUM('Step 1'!L36:AI36)</f>
        <v>751127</v>
      </c>
      <c r="M36" s="17">
        <f>SUM('Step 1'!M36:AJ36)</f>
        <v>751220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</row>
    <row r="37" spans="1:73" x14ac:dyDescent="0.25">
      <c r="A37" s="54" t="s">
        <v>98</v>
      </c>
      <c r="B37" s="17">
        <f>SUM('Step 1'!B37:Y37)</f>
        <v>474638</v>
      </c>
      <c r="C37" s="17">
        <f>SUM('Step 1'!C37:Z37)</f>
        <v>474526</v>
      </c>
      <c r="D37" s="17">
        <f>SUM('Step 1'!D37:AA37)</f>
        <v>474449</v>
      </c>
      <c r="E37" s="17">
        <f>SUM('Step 1'!E37:AB37)</f>
        <v>474427</v>
      </c>
      <c r="F37" s="17">
        <f>SUM('Step 1'!F37:AC37)</f>
        <v>474379</v>
      </c>
      <c r="G37" s="17">
        <f>SUM('Step 1'!G37:AD37)</f>
        <v>474182</v>
      </c>
      <c r="H37" s="17">
        <f>SUM('Step 1'!H37:AE37)</f>
        <v>474073</v>
      </c>
      <c r="I37" s="17">
        <f>SUM('Step 1'!I37:AF37)</f>
        <v>474107</v>
      </c>
      <c r="J37" s="17">
        <f>SUM('Step 1'!J37:AG37)</f>
        <v>474137</v>
      </c>
      <c r="K37" s="17">
        <f>SUM('Step 1'!K37:AH37)</f>
        <v>474478</v>
      </c>
      <c r="L37" s="17">
        <f>SUM('Step 1'!L37:AI37)</f>
        <v>474608</v>
      </c>
      <c r="M37" s="17">
        <f>SUM('Step 1'!M37:AJ37)</f>
        <v>474779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</row>
    <row r="38" spans="1:73" x14ac:dyDescent="0.25">
      <c r="A38" s="54" t="s">
        <v>46</v>
      </c>
      <c r="B38" s="17">
        <f>SUM('Step 1'!B38:Y38)</f>
        <v>861716</v>
      </c>
      <c r="C38" s="17">
        <f>SUM('Step 1'!C38:Z38)</f>
        <v>861042</v>
      </c>
      <c r="D38" s="17">
        <f>SUM('Step 1'!D38:AA38)</f>
        <v>860252</v>
      </c>
      <c r="E38" s="17">
        <f>SUM('Step 1'!E38:AB38)</f>
        <v>859524</v>
      </c>
      <c r="F38" s="17">
        <f>SUM('Step 1'!F38:AC38)</f>
        <v>858789</v>
      </c>
      <c r="G38" s="17">
        <f>SUM('Step 1'!G38:AD38)</f>
        <v>857662</v>
      </c>
      <c r="H38" s="17">
        <f>SUM('Step 1'!H38:AE38)</f>
        <v>857017</v>
      </c>
      <c r="I38" s="17">
        <f>SUM('Step 1'!I38:AF38)</f>
        <v>856427</v>
      </c>
      <c r="J38" s="17">
        <f>SUM('Step 1'!J38:AG38)</f>
        <v>856064</v>
      </c>
      <c r="K38" s="17">
        <f>SUM('Step 1'!K38:AH38)</f>
        <v>856198</v>
      </c>
      <c r="L38" s="17">
        <f>SUM('Step 1'!L38:AI38)</f>
        <v>856088</v>
      </c>
      <c r="M38" s="17">
        <f>SUM('Step 1'!M38:AJ38)</f>
        <v>856106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</row>
    <row r="39" spans="1:73" x14ac:dyDescent="0.25">
      <c r="A39" s="54" t="s">
        <v>99</v>
      </c>
      <c r="B39" s="17">
        <f>SUM('Step 1'!B39:Y39)</f>
        <v>1080265</v>
      </c>
      <c r="C39" s="17">
        <f>SUM('Step 1'!C39:Z39)</f>
        <v>1079823</v>
      </c>
      <c r="D39" s="17">
        <f>SUM('Step 1'!D39:AA39)</f>
        <v>1079518</v>
      </c>
      <c r="E39" s="17">
        <f>SUM('Step 1'!E39:AB39)</f>
        <v>1079328</v>
      </c>
      <c r="F39" s="17">
        <f>SUM('Step 1'!F39:AC39)</f>
        <v>1079068</v>
      </c>
      <c r="G39" s="17">
        <f>SUM('Step 1'!G39:AD39)</f>
        <v>1078537</v>
      </c>
      <c r="H39" s="17">
        <f>SUM('Step 1'!H39:AE39)</f>
        <v>1078268</v>
      </c>
      <c r="I39" s="17">
        <f>SUM('Step 1'!I39:AF39)</f>
        <v>1078437</v>
      </c>
      <c r="J39" s="17">
        <f>SUM('Step 1'!J39:AG39)</f>
        <v>1078645</v>
      </c>
      <c r="K39" s="17">
        <f>SUM('Step 1'!K39:AH39)</f>
        <v>1079324</v>
      </c>
      <c r="L39" s="17">
        <f>SUM('Step 1'!L39:AI39)</f>
        <v>1079609</v>
      </c>
      <c r="M39" s="17">
        <f>SUM('Step 1'!M39:AJ39)</f>
        <v>1079778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</row>
    <row r="40" spans="1:73" x14ac:dyDescent="0.25">
      <c r="A40" s="54" t="s">
        <v>100</v>
      </c>
      <c r="B40" s="17">
        <f>SUM('Step 1'!B40:Y40)</f>
        <v>756470</v>
      </c>
      <c r="C40" s="17">
        <f>SUM('Step 1'!C40:Z40)</f>
        <v>756661</v>
      </c>
      <c r="D40" s="17">
        <f>SUM('Step 1'!D40:AA40)</f>
        <v>756951</v>
      </c>
      <c r="E40" s="17">
        <f>SUM('Step 1'!E40:AB40)</f>
        <v>757193</v>
      </c>
      <c r="F40" s="17">
        <f>SUM('Step 1'!F40:AC40)</f>
        <v>757006</v>
      </c>
      <c r="G40" s="17">
        <f>SUM('Step 1'!G40:AD40)</f>
        <v>756246</v>
      </c>
      <c r="H40" s="17">
        <f>SUM('Step 1'!H40:AE40)</f>
        <v>755625</v>
      </c>
      <c r="I40" s="17">
        <f>SUM('Step 1'!I40:AF40)</f>
        <v>754803</v>
      </c>
      <c r="J40" s="17">
        <f>SUM('Step 1'!J40:AG40)</f>
        <v>754256</v>
      </c>
      <c r="K40" s="17">
        <f>SUM('Step 1'!K40:AH40)</f>
        <v>754477</v>
      </c>
      <c r="L40" s="17">
        <f>SUM('Step 1'!L40:AI40)</f>
        <v>754554</v>
      </c>
      <c r="M40" s="17">
        <f>SUM('Step 1'!M40:AJ40)</f>
        <v>755467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</row>
    <row r="41" spans="1:73" x14ac:dyDescent="0.25">
      <c r="A41" s="54" t="s">
        <v>101</v>
      </c>
      <c r="B41" s="17">
        <f>SUM('Step 1'!B41:Y41)</f>
        <v>1044685</v>
      </c>
      <c r="C41" s="17">
        <f>SUM('Step 1'!C41:Z41)</f>
        <v>1043349</v>
      </c>
      <c r="D41" s="17">
        <f>SUM('Step 1'!D41:AA41)</f>
        <v>1041903</v>
      </c>
      <c r="E41" s="17">
        <f>SUM('Step 1'!E41:AB41)</f>
        <v>1040555</v>
      </c>
      <c r="F41" s="17">
        <f>SUM('Step 1'!F41:AC41)</f>
        <v>1038990</v>
      </c>
      <c r="G41" s="17">
        <f>SUM('Step 1'!G41:AD41)</f>
        <v>1036860</v>
      </c>
      <c r="H41" s="17">
        <f>SUM('Step 1'!H41:AE41)</f>
        <v>1035121</v>
      </c>
      <c r="I41" s="17">
        <f>SUM('Step 1'!I41:AF41)</f>
        <v>1033464</v>
      </c>
      <c r="J41" s="17">
        <f>SUM('Step 1'!J41:AG41)</f>
        <v>1032199</v>
      </c>
      <c r="K41" s="17">
        <f>SUM('Step 1'!K41:AH41)</f>
        <v>1031779</v>
      </c>
      <c r="L41" s="17">
        <f>SUM('Step 1'!L41:AI41)</f>
        <v>1031057</v>
      </c>
      <c r="M41" s="17">
        <f>SUM('Step 1'!M41:AJ41)</f>
        <v>1031296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</row>
    <row r="42" spans="1:73" x14ac:dyDescent="0.25">
      <c r="A42" s="54" t="s">
        <v>49</v>
      </c>
      <c r="B42" s="17">
        <f>SUM('Step 1'!B42:Y42)</f>
        <v>556327</v>
      </c>
      <c r="C42" s="17">
        <f>SUM('Step 1'!C42:Z42)</f>
        <v>555623</v>
      </c>
      <c r="D42" s="17">
        <f>SUM('Step 1'!D42:AA42)</f>
        <v>554938</v>
      </c>
      <c r="E42" s="17">
        <f>SUM('Step 1'!E42:AB42)</f>
        <v>554392</v>
      </c>
      <c r="F42" s="17">
        <f>SUM('Step 1'!F42:AC42)</f>
        <v>553788</v>
      </c>
      <c r="G42" s="17">
        <f>SUM('Step 1'!G42:AD42)</f>
        <v>552858</v>
      </c>
      <c r="H42" s="17">
        <f>SUM('Step 1'!H42:AE42)</f>
        <v>552274</v>
      </c>
      <c r="I42" s="17">
        <f>SUM('Step 1'!I42:AF42)</f>
        <v>551650</v>
      </c>
      <c r="J42" s="17">
        <f>SUM('Step 1'!J42:AG42)</f>
        <v>551139</v>
      </c>
      <c r="K42" s="17">
        <f>SUM('Step 1'!K42:AH42)</f>
        <v>551182</v>
      </c>
      <c r="L42" s="17">
        <f>SUM('Step 1'!L42:AI42)</f>
        <v>550951</v>
      </c>
      <c r="M42" s="17">
        <f>SUM('Step 1'!M42:AJ42)</f>
        <v>551260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</row>
    <row r="43" spans="1:73" x14ac:dyDescent="0.25">
      <c r="A43" s="54" t="s">
        <v>102</v>
      </c>
      <c r="B43" s="17">
        <f>SUM('Step 1'!B43:Y43)</f>
        <v>556327</v>
      </c>
      <c r="C43" s="17">
        <f>SUM('Step 1'!C43:Z43)</f>
        <v>555623</v>
      </c>
      <c r="D43" s="17">
        <f>SUM('Step 1'!D43:AA43)</f>
        <v>554938</v>
      </c>
      <c r="E43" s="17">
        <f>SUM('Step 1'!E43:AB43)</f>
        <v>554392</v>
      </c>
      <c r="F43" s="17">
        <f>SUM('Step 1'!F43:AC43)</f>
        <v>553788</v>
      </c>
      <c r="G43" s="17">
        <f>SUM('Step 1'!G43:AD43)</f>
        <v>552858</v>
      </c>
      <c r="H43" s="17">
        <f>SUM('Step 1'!H43:AE43)</f>
        <v>552274</v>
      </c>
      <c r="I43" s="17">
        <f>SUM('Step 1'!I43:AF43)</f>
        <v>551650</v>
      </c>
      <c r="J43" s="17">
        <f>SUM('Step 1'!J43:AG43)</f>
        <v>551139</v>
      </c>
      <c r="K43" s="17">
        <f>SUM('Step 1'!K43:AH43)</f>
        <v>551182</v>
      </c>
      <c r="L43" s="17">
        <f>SUM('Step 1'!L43:AI43)</f>
        <v>550951</v>
      </c>
      <c r="M43" s="17">
        <f>SUM('Step 1'!M43:AJ43)</f>
        <v>551260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</row>
    <row r="44" spans="1:73" x14ac:dyDescent="0.25">
      <c r="A44" s="54" t="s">
        <v>103</v>
      </c>
      <c r="B44" s="17">
        <f>SUM('Step 1'!B44:Y44)</f>
        <v>516599</v>
      </c>
      <c r="C44" s="17">
        <f>SUM('Step 1'!C44:Z44)</f>
        <v>516395</v>
      </c>
      <c r="D44" s="17">
        <f>SUM('Step 1'!D44:AA44)</f>
        <v>516281</v>
      </c>
      <c r="E44" s="17">
        <f>SUM('Step 1'!E44:AB44)</f>
        <v>516252</v>
      </c>
      <c r="F44" s="17">
        <f>SUM('Step 1'!F44:AC44)</f>
        <v>516238</v>
      </c>
      <c r="G44" s="17">
        <f>SUM('Step 1'!G44:AD44)</f>
        <v>516015</v>
      </c>
      <c r="H44" s="17">
        <f>SUM('Step 1'!H44:AE44)</f>
        <v>516114</v>
      </c>
      <c r="I44" s="17">
        <f>SUM('Step 1'!I44:AF44)</f>
        <v>516363</v>
      </c>
      <c r="J44" s="17">
        <f>SUM('Step 1'!J44:AG44)</f>
        <v>516502</v>
      </c>
      <c r="K44" s="17">
        <f>SUM('Step 1'!K44:AH44)</f>
        <v>517009</v>
      </c>
      <c r="L44" s="17">
        <f>SUM('Step 1'!L44:AI44)</f>
        <v>517334</v>
      </c>
      <c r="M44" s="17">
        <f>SUM('Step 1'!M44:AJ44)</f>
        <v>517499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</row>
    <row r="45" spans="1:73" x14ac:dyDescent="0.25">
      <c r="A45" s="54" t="s">
        <v>104</v>
      </c>
      <c r="B45" s="17">
        <f>SUM('Step 1'!B45:Y45)</f>
        <v>286238</v>
      </c>
      <c r="C45" s="17">
        <f>SUM('Step 1'!C45:Z45)</f>
        <v>285898</v>
      </c>
      <c r="D45" s="17">
        <f>SUM('Step 1'!D45:AA45)</f>
        <v>285607</v>
      </c>
      <c r="E45" s="17">
        <f>SUM('Step 1'!E45:AB45)</f>
        <v>285393</v>
      </c>
      <c r="F45" s="17">
        <f>SUM('Step 1'!F45:AC45)</f>
        <v>285267</v>
      </c>
      <c r="G45" s="17">
        <f>SUM('Step 1'!G45:AD45)</f>
        <v>285039</v>
      </c>
      <c r="H45" s="17">
        <f>SUM('Step 1'!H45:AE45)</f>
        <v>284869</v>
      </c>
      <c r="I45" s="17">
        <f>SUM('Step 1'!I45:AF45)</f>
        <v>284853</v>
      </c>
      <c r="J45" s="17">
        <f>SUM('Step 1'!J45:AG45)</f>
        <v>284831</v>
      </c>
      <c r="K45" s="17">
        <f>SUM('Step 1'!K45:AH45)</f>
        <v>285002</v>
      </c>
      <c r="L45" s="17">
        <f>SUM('Step 1'!L45:AI45)</f>
        <v>285075</v>
      </c>
      <c r="M45" s="17">
        <f>SUM('Step 1'!M45:AJ45)</f>
        <v>285121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</row>
    <row r="46" spans="1:73" x14ac:dyDescent="0.25">
      <c r="A46" s="54" t="s">
        <v>63</v>
      </c>
      <c r="B46" s="17">
        <f>SUM('Step 1'!B46:Y46)</f>
        <v>466647</v>
      </c>
      <c r="C46" s="17">
        <f>SUM('Step 1'!C46:Z46)</f>
        <v>466188</v>
      </c>
      <c r="D46" s="17">
        <f>SUM('Step 1'!D46:AA46)</f>
        <v>465998</v>
      </c>
      <c r="E46" s="17">
        <f>SUM('Step 1'!E46:AB46)</f>
        <v>465704</v>
      </c>
      <c r="F46" s="17">
        <f>SUM('Step 1'!F46:AC46)</f>
        <v>465170</v>
      </c>
      <c r="G46" s="17">
        <f>SUM('Step 1'!G46:AD46)</f>
        <v>464391</v>
      </c>
      <c r="H46" s="17">
        <f>SUM('Step 1'!H46:AE46)</f>
        <v>463723</v>
      </c>
      <c r="I46" s="17">
        <f>SUM('Step 1'!I46:AF46)</f>
        <v>462563</v>
      </c>
      <c r="J46" s="17">
        <f>SUM('Step 1'!J46:AG46)</f>
        <v>461807</v>
      </c>
      <c r="K46" s="17">
        <f>SUM('Step 1'!K46:AH46)</f>
        <v>461456</v>
      </c>
      <c r="L46" s="17">
        <f>SUM('Step 1'!L46:AI46)</f>
        <v>461113</v>
      </c>
      <c r="M46" s="17">
        <f>SUM('Step 1'!M46:AJ46)</f>
        <v>461154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</row>
    <row r="47" spans="1:73" x14ac:dyDescent="0.25">
      <c r="A47" s="54" t="s">
        <v>105</v>
      </c>
      <c r="B47" s="17">
        <f>SUM('Step 1'!B47:Y47)</f>
        <v>4651570</v>
      </c>
      <c r="C47" s="17">
        <f>SUM('Step 1'!C47:Z47)</f>
        <v>4646732</v>
      </c>
      <c r="D47" s="17">
        <f>SUM('Step 1'!D47:AA47)</f>
        <v>4642893</v>
      </c>
      <c r="E47" s="17">
        <f>SUM('Step 1'!E47:AB47)</f>
        <v>4640263</v>
      </c>
      <c r="F47" s="17">
        <f>SUM('Step 1'!F47:AC47)</f>
        <v>4638204</v>
      </c>
      <c r="G47" s="17">
        <f>SUM('Step 1'!G47:AD47)</f>
        <v>4635217</v>
      </c>
      <c r="H47" s="17">
        <f>SUM('Step 1'!H47:AE47)</f>
        <v>4633770</v>
      </c>
      <c r="I47" s="17">
        <f>SUM('Step 1'!I47:AF47)</f>
        <v>4634639</v>
      </c>
      <c r="J47" s="17">
        <f>SUM('Step 1'!J47:AG47)</f>
        <v>4635209</v>
      </c>
      <c r="K47" s="17">
        <f>SUM('Step 1'!K47:AH47)</f>
        <v>4638025</v>
      </c>
      <c r="L47" s="17">
        <f>SUM('Step 1'!L47:AI47)</f>
        <v>4639956</v>
      </c>
      <c r="M47" s="17">
        <f>SUM('Step 1'!M47:AJ47)</f>
        <v>4640984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</row>
    <row r="48" spans="1:73" x14ac:dyDescent="0.25">
      <c r="A48" s="54" t="s">
        <v>106</v>
      </c>
      <c r="B48" s="17">
        <f>SUM('Step 1'!B48:Y48)</f>
        <v>3437224</v>
      </c>
      <c r="C48" s="17">
        <f>SUM('Step 1'!C48:Z48)</f>
        <v>3433635</v>
      </c>
      <c r="D48" s="17">
        <f>SUM('Step 1'!D48:AA48)</f>
        <v>3430804</v>
      </c>
      <c r="E48" s="17">
        <f>SUM('Step 1'!E48:AB48)</f>
        <v>3428869</v>
      </c>
      <c r="F48" s="17">
        <f>SUM('Step 1'!F48:AC48)</f>
        <v>3427290</v>
      </c>
      <c r="G48" s="17">
        <f>SUM('Step 1'!G48:AD48)</f>
        <v>3424964</v>
      </c>
      <c r="H48" s="17">
        <f>SUM('Step 1'!H48:AE48)</f>
        <v>3423761</v>
      </c>
      <c r="I48" s="17">
        <f>SUM('Step 1'!I48:AF48)</f>
        <v>3424265</v>
      </c>
      <c r="J48" s="17">
        <f>SUM('Step 1'!J48:AG48)</f>
        <v>3424620</v>
      </c>
      <c r="K48" s="17">
        <f>SUM('Step 1'!K48:AH48)</f>
        <v>3426660</v>
      </c>
      <c r="L48" s="17">
        <f>SUM('Step 1'!L48:AI48)</f>
        <v>3428053</v>
      </c>
      <c r="M48" s="17">
        <f>SUM('Step 1'!M48:AJ48)</f>
        <v>3428924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</row>
    <row r="49" spans="1:73" x14ac:dyDescent="0.25">
      <c r="A49" s="54" t="s">
        <v>107</v>
      </c>
      <c r="B49" s="17">
        <f>SUM('Step 1'!B49:Y49)</f>
        <v>337681</v>
      </c>
      <c r="C49" s="17">
        <f>SUM('Step 1'!C49:Z49)</f>
        <v>337324</v>
      </c>
      <c r="D49" s="17">
        <f>SUM('Step 1'!D49:AA49)</f>
        <v>337015</v>
      </c>
      <c r="E49" s="17">
        <f>SUM('Step 1'!E49:AB49)</f>
        <v>336800</v>
      </c>
      <c r="F49" s="17">
        <f>SUM('Step 1'!F49:AC49)</f>
        <v>336672</v>
      </c>
      <c r="G49" s="17">
        <f>SUM('Step 1'!G49:AD49)</f>
        <v>336447</v>
      </c>
      <c r="H49" s="17">
        <f>SUM('Step 1'!H49:AE49)</f>
        <v>336344</v>
      </c>
      <c r="I49" s="17">
        <f>SUM('Step 1'!I49:AF49)</f>
        <v>336386</v>
      </c>
      <c r="J49" s="17">
        <f>SUM('Step 1'!J49:AG49)</f>
        <v>336437</v>
      </c>
      <c r="K49" s="17">
        <f>SUM('Step 1'!K49:AH49)</f>
        <v>336635</v>
      </c>
      <c r="L49" s="17">
        <f>SUM('Step 1'!L49:AI49)</f>
        <v>336798</v>
      </c>
      <c r="M49" s="17">
        <f>SUM('Step 1'!M49:AJ49)</f>
        <v>336937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</row>
    <row r="50" spans="1:73" x14ac:dyDescent="0.25">
      <c r="A50" s="54" t="s">
        <v>108</v>
      </c>
      <c r="B50" s="17">
        <f>SUM('Step 1'!B50:Y50)</f>
        <v>384334</v>
      </c>
      <c r="C50" s="17">
        <f>SUM('Step 1'!C50:Z50)</f>
        <v>384215</v>
      </c>
      <c r="D50" s="17">
        <f>SUM('Step 1'!D50:AA50)</f>
        <v>384148</v>
      </c>
      <c r="E50" s="17">
        <f>SUM('Step 1'!E50:AB50)</f>
        <v>384176</v>
      </c>
      <c r="F50" s="17">
        <f>SUM('Step 1'!F50:AC50)</f>
        <v>384157</v>
      </c>
      <c r="G50" s="17">
        <f>SUM('Step 1'!G50:AD50)</f>
        <v>384057</v>
      </c>
      <c r="H50" s="17">
        <f>SUM('Step 1'!H50:AE50)</f>
        <v>384139</v>
      </c>
      <c r="I50" s="17">
        <f>SUM('Step 1'!I50:AF50)</f>
        <v>384349</v>
      </c>
      <c r="J50" s="17">
        <f>SUM('Step 1'!J50:AG50)</f>
        <v>384450</v>
      </c>
      <c r="K50" s="17">
        <f>SUM('Step 1'!K50:AH50)</f>
        <v>384792</v>
      </c>
      <c r="L50" s="17">
        <f>SUM('Step 1'!L50:AI50)</f>
        <v>385029</v>
      </c>
      <c r="M50" s="17">
        <f>SUM('Step 1'!M50:AJ50)</f>
        <v>385144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</row>
    <row r="51" spans="1:73" x14ac:dyDescent="0.25">
      <c r="A51" s="54" t="s">
        <v>55</v>
      </c>
      <c r="B51" s="17">
        <f>SUM('Step 1'!B51:Y51)</f>
        <v>242239</v>
      </c>
      <c r="C51" s="17">
        <f>SUM('Step 1'!C51:Z51)</f>
        <v>241776</v>
      </c>
      <c r="D51" s="17">
        <f>SUM('Step 1'!D51:AA51)</f>
        <v>241254</v>
      </c>
      <c r="E51" s="17">
        <f>SUM('Step 1'!E51:AB51)</f>
        <v>240630</v>
      </c>
      <c r="F51" s="17">
        <f>SUM('Step 1'!F51:AC51)</f>
        <v>239950</v>
      </c>
      <c r="G51" s="17">
        <f>SUM('Step 1'!G51:AD51)</f>
        <v>239037</v>
      </c>
      <c r="H51" s="17">
        <f>SUM('Step 1'!H51:AE51)</f>
        <v>238328</v>
      </c>
      <c r="I51" s="17">
        <f>SUM('Step 1'!I51:AF51)</f>
        <v>237713</v>
      </c>
      <c r="J51" s="17">
        <f>SUM('Step 1'!J51:AG51)</f>
        <v>237181</v>
      </c>
      <c r="K51" s="17">
        <f>SUM('Step 1'!K51:AH51)</f>
        <v>236727</v>
      </c>
      <c r="L51" s="17">
        <f>SUM('Step 1'!L51:AI51)</f>
        <v>236303</v>
      </c>
      <c r="M51" s="17">
        <f>SUM('Step 1'!M51:AJ51)</f>
        <v>235897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</row>
    <row r="52" spans="1:73" x14ac:dyDescent="0.25">
      <c r="A52" s="54" t="s">
        <v>109</v>
      </c>
      <c r="B52" s="17">
        <f>SUM('Step 1'!B52:Y52)</f>
        <v>1932088</v>
      </c>
      <c r="C52" s="17">
        <f>SUM('Step 1'!C52:Z52)</f>
        <v>1929015</v>
      </c>
      <c r="D52" s="17">
        <f>SUM('Step 1'!D52:AA52)</f>
        <v>1925562</v>
      </c>
      <c r="E52" s="17">
        <f>SUM('Step 1'!E52:AB52)</f>
        <v>1922017</v>
      </c>
      <c r="F52" s="17">
        <f>SUM('Step 1'!F52:AC52)</f>
        <v>1918134</v>
      </c>
      <c r="G52" s="17">
        <f>SUM('Step 1'!G52:AD52)</f>
        <v>1913035</v>
      </c>
      <c r="H52" s="17">
        <f>SUM('Step 1'!H52:AE52)</f>
        <v>1908805</v>
      </c>
      <c r="I52" s="17">
        <f>SUM('Step 1'!I52:AF52)</f>
        <v>1905048</v>
      </c>
      <c r="J52" s="17">
        <f>SUM('Step 1'!J52:AG52)</f>
        <v>1901871</v>
      </c>
      <c r="K52" s="17">
        <f>SUM('Step 1'!K52:AH52)</f>
        <v>1899873</v>
      </c>
      <c r="L52" s="17">
        <f>SUM('Step 1'!L52:AI52)</f>
        <v>1897701</v>
      </c>
      <c r="M52" s="17">
        <f>SUM('Step 1'!M52:AJ52)</f>
        <v>1896457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</row>
    <row r="53" spans="1:73" x14ac:dyDescent="0.25">
      <c r="A53" s="54" t="s">
        <v>110</v>
      </c>
      <c r="B53" s="17">
        <f>SUM('Step 1'!B53:Y53)</f>
        <v>887403</v>
      </c>
      <c r="C53" s="17">
        <f>SUM('Step 1'!C53:Z53)</f>
        <v>885666</v>
      </c>
      <c r="D53" s="17">
        <f>SUM('Step 1'!D53:AA53)</f>
        <v>883659</v>
      </c>
      <c r="E53" s="17">
        <f>SUM('Step 1'!E53:AB53)</f>
        <v>881462</v>
      </c>
      <c r="F53" s="17">
        <f>SUM('Step 1'!F53:AC53)</f>
        <v>879144</v>
      </c>
      <c r="G53" s="17">
        <f>SUM('Step 1'!G53:AD53)</f>
        <v>876175</v>
      </c>
      <c r="H53" s="17">
        <f>SUM('Step 1'!H53:AE53)</f>
        <v>873684</v>
      </c>
      <c r="I53" s="17">
        <f>SUM('Step 1'!I53:AF53)</f>
        <v>871584</v>
      </c>
      <c r="J53" s="17">
        <f>SUM('Step 1'!J53:AG53)</f>
        <v>869672</v>
      </c>
      <c r="K53" s="17">
        <f>SUM('Step 1'!K53:AH53)</f>
        <v>868094</v>
      </c>
      <c r="L53" s="17">
        <f>SUM('Step 1'!L53:AI53)</f>
        <v>866644</v>
      </c>
      <c r="M53" s="17">
        <f>SUM('Step 1'!M53:AJ53)</f>
        <v>865161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</row>
    <row r="54" spans="1:73" x14ac:dyDescent="0.25">
      <c r="A54" s="54" t="s">
        <v>111</v>
      </c>
      <c r="B54" s="17">
        <f>SUM('Step 1'!B54:Y54)</f>
        <v>10758182</v>
      </c>
      <c r="C54" s="17">
        <f>SUM('Step 1'!C54:Z54)</f>
        <v>10751894</v>
      </c>
      <c r="D54" s="17">
        <f>SUM('Step 1'!D54:AA54)</f>
        <v>10745140</v>
      </c>
      <c r="E54" s="17">
        <f>SUM('Step 1'!E54:AB54)</f>
        <v>10738453</v>
      </c>
      <c r="F54" s="17">
        <f>SUM('Step 1'!F54:AC54)</f>
        <v>10732234</v>
      </c>
      <c r="G54" s="17">
        <f>SUM('Step 1'!G54:AD54)</f>
        <v>10723104</v>
      </c>
      <c r="H54" s="17">
        <f>SUM('Step 1'!H54:AE54)</f>
        <v>10716594</v>
      </c>
      <c r="I54" s="17">
        <f>SUM('Step 1'!I54:AF54)</f>
        <v>10712055</v>
      </c>
      <c r="J54" s="17">
        <f>SUM('Step 1'!J54:AG54)</f>
        <v>10707727</v>
      </c>
      <c r="K54" s="17">
        <f>SUM('Step 1'!K54:AH54)</f>
        <v>10707378</v>
      </c>
      <c r="L54" s="17">
        <f>SUM('Step 1'!L54:AI54)</f>
        <v>10705525</v>
      </c>
      <c r="M54" s="17">
        <f>SUM('Step 1'!M54:AJ54)</f>
        <v>10702603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</row>
    <row r="55" spans="1:73" x14ac:dyDescent="0.25">
      <c r="A55" s="54" t="s">
        <v>47</v>
      </c>
      <c r="B55" s="17">
        <f>SUM('Step 1'!B55:Y55)</f>
        <v>415602</v>
      </c>
      <c r="C55" s="17">
        <f>SUM('Step 1'!C55:Z55)</f>
        <v>415195</v>
      </c>
      <c r="D55" s="17">
        <f>SUM('Step 1'!D55:AA55)</f>
        <v>414959</v>
      </c>
      <c r="E55" s="17">
        <f>SUM('Step 1'!E55:AB55)</f>
        <v>414790</v>
      </c>
      <c r="F55" s="17">
        <f>SUM('Step 1'!F55:AC55)</f>
        <v>414482</v>
      </c>
      <c r="G55" s="17">
        <f>SUM('Step 1'!G55:AD55)</f>
        <v>414133</v>
      </c>
      <c r="H55" s="17">
        <f>SUM('Step 1'!H55:AE55)</f>
        <v>413946</v>
      </c>
      <c r="I55" s="17">
        <f>SUM('Step 1'!I55:AF55)</f>
        <v>413642</v>
      </c>
      <c r="J55" s="17">
        <f>SUM('Step 1'!J55:AG55)</f>
        <v>413428</v>
      </c>
      <c r="K55" s="17">
        <f>SUM('Step 1'!K55:AH55)</f>
        <v>413525</v>
      </c>
      <c r="L55" s="17">
        <f>SUM('Step 1'!L55:AI55)</f>
        <v>413706</v>
      </c>
      <c r="M55" s="17">
        <f>SUM('Step 1'!M55:AJ55)</f>
        <v>413963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</row>
    <row r="56" spans="1:73" x14ac:dyDescent="0.25">
      <c r="A56" s="54" t="s">
        <v>41</v>
      </c>
      <c r="B56" s="17">
        <f>SUM('Step 1'!B56:Y56)</f>
        <v>478051</v>
      </c>
      <c r="C56" s="17">
        <f>SUM('Step 1'!C56:Z56)</f>
        <v>477786</v>
      </c>
      <c r="D56" s="17">
        <f>SUM('Step 1'!D56:AA56)</f>
        <v>477465</v>
      </c>
      <c r="E56" s="17">
        <f>SUM('Step 1'!E56:AB56)</f>
        <v>477226</v>
      </c>
      <c r="F56" s="17">
        <f>SUM('Step 1'!F56:AC56)</f>
        <v>476869</v>
      </c>
      <c r="G56" s="17">
        <f>SUM('Step 1'!G56:AD56)</f>
        <v>476289</v>
      </c>
      <c r="H56" s="17">
        <f>SUM('Step 1'!H56:AE56)</f>
        <v>475900</v>
      </c>
      <c r="I56" s="17">
        <f>SUM('Step 1'!I56:AF56)</f>
        <v>475326</v>
      </c>
      <c r="J56" s="17">
        <f>SUM('Step 1'!J56:AG56)</f>
        <v>475019</v>
      </c>
      <c r="K56" s="17">
        <f>SUM('Step 1'!K56:AH56)</f>
        <v>474966</v>
      </c>
      <c r="L56" s="17">
        <f>SUM('Step 1'!L56:AI56)</f>
        <v>474953</v>
      </c>
      <c r="M56" s="17">
        <f>SUM('Step 1'!M56:AJ56)</f>
        <v>475114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</row>
    <row r="57" spans="1:73" x14ac:dyDescent="0.25">
      <c r="A57" s="54" t="s">
        <v>112</v>
      </c>
      <c r="B57" s="17">
        <f>SUM('Step 1'!B57:Y57)</f>
        <v>544812</v>
      </c>
      <c r="C57" s="17">
        <f>SUM('Step 1'!C57:Z57)</f>
        <v>544724</v>
      </c>
      <c r="D57" s="17">
        <f>SUM('Step 1'!D57:AA57)</f>
        <v>544694</v>
      </c>
      <c r="E57" s="17">
        <f>SUM('Step 1'!E57:AB57)</f>
        <v>544661</v>
      </c>
      <c r="F57" s="17">
        <f>SUM('Step 1'!F57:AC57)</f>
        <v>544704</v>
      </c>
      <c r="G57" s="17">
        <f>SUM('Step 1'!G57:AD57)</f>
        <v>544557</v>
      </c>
      <c r="H57" s="17">
        <f>SUM('Step 1'!H57:AE57)</f>
        <v>544702</v>
      </c>
      <c r="I57" s="17">
        <f>SUM('Step 1'!I57:AF57)</f>
        <v>544916</v>
      </c>
      <c r="J57" s="17">
        <f>SUM('Step 1'!J57:AG57)</f>
        <v>544977</v>
      </c>
      <c r="K57" s="17">
        <f>SUM('Step 1'!K57:AH57)</f>
        <v>545353</v>
      </c>
      <c r="L57" s="17">
        <f>SUM('Step 1'!L57:AI57)</f>
        <v>545532</v>
      </c>
      <c r="M57" s="17">
        <f>SUM('Step 1'!M57:AJ57)</f>
        <v>545529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</row>
    <row r="58" spans="1:73" x14ac:dyDescent="0.25">
      <c r="A58" s="54" t="s">
        <v>43</v>
      </c>
      <c r="B58" s="17">
        <f>SUM('Step 1'!B58:Y58)</f>
        <v>561997</v>
      </c>
      <c r="C58" s="17">
        <f>SUM('Step 1'!C58:Z58)</f>
        <v>561230</v>
      </c>
      <c r="D58" s="17">
        <f>SUM('Step 1'!D58:AA58)</f>
        <v>560602</v>
      </c>
      <c r="E58" s="17">
        <f>SUM('Step 1'!E58:AB58)</f>
        <v>559950</v>
      </c>
      <c r="F58" s="17">
        <f>SUM('Step 1'!F58:AC58)</f>
        <v>559421</v>
      </c>
      <c r="G58" s="17">
        <f>SUM('Step 1'!G58:AD58)</f>
        <v>558680</v>
      </c>
      <c r="H58" s="17">
        <f>SUM('Step 1'!H58:AE58)</f>
        <v>558074</v>
      </c>
      <c r="I58" s="17">
        <f>SUM('Step 1'!I58:AF58)</f>
        <v>557593</v>
      </c>
      <c r="J58" s="17">
        <f>SUM('Step 1'!J58:AG58)</f>
        <v>557189</v>
      </c>
      <c r="K58" s="17">
        <f>SUM('Step 1'!K58:AH58)</f>
        <v>557109</v>
      </c>
      <c r="L58" s="17">
        <f>SUM('Step 1'!L58:AI58)</f>
        <v>557082</v>
      </c>
      <c r="M58" s="17">
        <f>SUM('Step 1'!M58:AJ58)</f>
        <v>557162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</row>
    <row r="59" spans="1:73" x14ac:dyDescent="0.25">
      <c r="A59" s="54" t="s">
        <v>113</v>
      </c>
      <c r="B59" s="17">
        <f>SUM('Step 1'!B59:Y59)</f>
        <v>350483</v>
      </c>
      <c r="C59" s="17">
        <f>SUM('Step 1'!C59:Z59)</f>
        <v>350056</v>
      </c>
      <c r="D59" s="17">
        <f>SUM('Step 1'!D59:AA59)</f>
        <v>349599</v>
      </c>
      <c r="E59" s="17">
        <f>SUM('Step 1'!E59:AB59)</f>
        <v>349210</v>
      </c>
      <c r="F59" s="17">
        <f>SUM('Step 1'!F59:AC59)</f>
        <v>348891</v>
      </c>
      <c r="G59" s="17">
        <f>SUM('Step 1'!G59:AD59)</f>
        <v>348471</v>
      </c>
      <c r="H59" s="17">
        <f>SUM('Step 1'!H59:AE59)</f>
        <v>348189</v>
      </c>
      <c r="I59" s="17">
        <f>SUM('Step 1'!I59:AF59)</f>
        <v>348009</v>
      </c>
      <c r="J59" s="17">
        <f>SUM('Step 1'!J59:AG59)</f>
        <v>347760</v>
      </c>
      <c r="K59" s="17">
        <f>SUM('Step 1'!K59:AH59)</f>
        <v>347702</v>
      </c>
      <c r="L59" s="17">
        <f>SUM('Step 1'!L59:AI59)</f>
        <v>347513</v>
      </c>
      <c r="M59" s="17">
        <f>SUM('Step 1'!M59:AJ59)</f>
        <v>347257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</row>
    <row r="60" spans="1:73" x14ac:dyDescent="0.25">
      <c r="A60" s="54" t="s">
        <v>114</v>
      </c>
      <c r="B60" s="17">
        <f>SUM('Step 1'!B60:Y60)</f>
        <v>720926</v>
      </c>
      <c r="C60" s="17">
        <f>SUM('Step 1'!C60:Z60)</f>
        <v>720545</v>
      </c>
      <c r="D60" s="17">
        <f>SUM('Step 1'!D60:AA60)</f>
        <v>720032</v>
      </c>
      <c r="E60" s="17">
        <f>SUM('Step 1'!E60:AB60)</f>
        <v>719436</v>
      </c>
      <c r="F60" s="17">
        <f>SUM('Step 1'!F60:AC60)</f>
        <v>718544</v>
      </c>
      <c r="G60" s="17">
        <f>SUM('Step 1'!G60:AD60)</f>
        <v>717454</v>
      </c>
      <c r="H60" s="17">
        <f>SUM('Step 1'!H60:AE60)</f>
        <v>716458</v>
      </c>
      <c r="I60" s="17">
        <f>SUM('Step 1'!I60:AF60)</f>
        <v>715190</v>
      </c>
      <c r="J60" s="17">
        <f>SUM('Step 1'!J60:AG60)</f>
        <v>714287</v>
      </c>
      <c r="K60" s="17">
        <f>SUM('Step 1'!K60:AH60)</f>
        <v>713958</v>
      </c>
      <c r="L60" s="17">
        <f>SUM('Step 1'!L60:AI60)</f>
        <v>713923</v>
      </c>
      <c r="M60" s="17">
        <f>SUM('Step 1'!M60:AJ60)</f>
        <v>714270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</row>
    <row r="61" spans="1:73" x14ac:dyDescent="0.25">
      <c r="A61" s="54" t="s">
        <v>115</v>
      </c>
      <c r="B61" s="17">
        <f>SUM('Step 1'!B61:Y61)</f>
        <v>337601</v>
      </c>
      <c r="C61" s="17">
        <f>SUM('Step 1'!C61:Z61)</f>
        <v>337474</v>
      </c>
      <c r="D61" s="17">
        <f>SUM('Step 1'!D61:AA61)</f>
        <v>337421</v>
      </c>
      <c r="E61" s="17">
        <f>SUM('Step 1'!E61:AB61)</f>
        <v>337347</v>
      </c>
      <c r="F61" s="17">
        <f>SUM('Step 1'!F61:AC61)</f>
        <v>337344</v>
      </c>
      <c r="G61" s="17">
        <f>SUM('Step 1'!G61:AD61)</f>
        <v>337227</v>
      </c>
      <c r="H61" s="17">
        <f>SUM('Step 1'!H61:AE61)</f>
        <v>337236</v>
      </c>
      <c r="I61" s="17">
        <f>SUM('Step 1'!I61:AF61)</f>
        <v>337302</v>
      </c>
      <c r="J61" s="17">
        <f>SUM('Step 1'!J61:AG61)</f>
        <v>337330</v>
      </c>
      <c r="K61" s="17">
        <f>SUM('Step 1'!K61:AH61)</f>
        <v>337597</v>
      </c>
      <c r="L61" s="17">
        <f>SUM('Step 1'!L61:AI61)</f>
        <v>337702</v>
      </c>
      <c r="M61" s="17">
        <f>SUM('Step 1'!M61:AJ61)</f>
        <v>337695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</row>
    <row r="62" spans="1:73" x14ac:dyDescent="0.25">
      <c r="A62" s="54" t="s">
        <v>116</v>
      </c>
      <c r="B62" s="17">
        <f>SUM('Step 1'!B62:Y62)</f>
        <v>1458542</v>
      </c>
      <c r="C62" s="17">
        <f>SUM('Step 1'!C62:Z62)</f>
        <v>1457906</v>
      </c>
      <c r="D62" s="17">
        <f>SUM('Step 1'!D62:AA62)</f>
        <v>1457560</v>
      </c>
      <c r="E62" s="17">
        <f>SUM('Step 1'!E62:AB62)</f>
        <v>1456973</v>
      </c>
      <c r="F62" s="17">
        <f>SUM('Step 1'!F62:AC62)</f>
        <v>1456906</v>
      </c>
      <c r="G62" s="17">
        <f>SUM('Step 1'!G62:AD62)</f>
        <v>1455312</v>
      </c>
      <c r="H62" s="17">
        <f>SUM('Step 1'!H62:AE62)</f>
        <v>1453853</v>
      </c>
      <c r="I62" s="17">
        <f>SUM('Step 1'!I62:AF62)</f>
        <v>1452689</v>
      </c>
      <c r="J62" s="17">
        <f>SUM('Step 1'!J62:AG62)</f>
        <v>1451482</v>
      </c>
      <c r="K62" s="17">
        <f>SUM('Step 1'!K62:AH62)</f>
        <v>1451674</v>
      </c>
      <c r="L62" s="17">
        <f>SUM('Step 1'!L62:AI62)</f>
        <v>1452210</v>
      </c>
      <c r="M62" s="17">
        <f>SUM('Step 1'!M62:AJ62)</f>
        <v>1453287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</row>
    <row r="63" spans="1:73" x14ac:dyDescent="0.25">
      <c r="A63" s="54" t="s">
        <v>117</v>
      </c>
      <c r="B63" s="17">
        <f>SUM('Step 1'!B63:Y63)</f>
        <v>351385</v>
      </c>
      <c r="C63" s="17">
        <f>SUM('Step 1'!C63:Z63)</f>
        <v>351220</v>
      </c>
      <c r="D63" s="17">
        <f>SUM('Step 1'!D63:AA63)</f>
        <v>351119</v>
      </c>
      <c r="E63" s="17">
        <f>SUM('Step 1'!E63:AB63)</f>
        <v>351069</v>
      </c>
      <c r="F63" s="17">
        <f>SUM('Step 1'!F63:AC63)</f>
        <v>350998</v>
      </c>
      <c r="G63" s="17">
        <f>SUM('Step 1'!G63:AD63)</f>
        <v>350806</v>
      </c>
      <c r="H63" s="17">
        <f>SUM('Step 1'!H63:AE63)</f>
        <v>350710</v>
      </c>
      <c r="I63" s="17">
        <f>SUM('Step 1'!I63:AF63)</f>
        <v>350736</v>
      </c>
      <c r="J63" s="17">
        <f>SUM('Step 1'!J63:AG63)</f>
        <v>350761</v>
      </c>
      <c r="K63" s="17">
        <f>SUM('Step 1'!K63:AH63)</f>
        <v>350985</v>
      </c>
      <c r="L63" s="17">
        <f>SUM('Step 1'!L63:AI63)</f>
        <v>351050</v>
      </c>
      <c r="M63" s="17">
        <f>SUM('Step 1'!M63:AJ63)</f>
        <v>351100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</row>
    <row r="64" spans="1:73" x14ac:dyDescent="0.25">
      <c r="A64" s="54" t="s">
        <v>118</v>
      </c>
      <c r="B64" s="17">
        <f>SUM('Step 1'!B64:Y64)</f>
        <v>561997</v>
      </c>
      <c r="C64" s="17">
        <f>SUM('Step 1'!C64:Z64)</f>
        <v>561230</v>
      </c>
      <c r="D64" s="17">
        <f>SUM('Step 1'!D64:AA64)</f>
        <v>560602</v>
      </c>
      <c r="E64" s="17">
        <f>SUM('Step 1'!E64:AB64)</f>
        <v>559950</v>
      </c>
      <c r="F64" s="17">
        <f>SUM('Step 1'!F64:AC64)</f>
        <v>559421</v>
      </c>
      <c r="G64" s="17">
        <f>SUM('Step 1'!G64:AD64)</f>
        <v>558680</v>
      </c>
      <c r="H64" s="17">
        <f>SUM('Step 1'!H64:AE64)</f>
        <v>558074</v>
      </c>
      <c r="I64" s="17">
        <f>SUM('Step 1'!I64:AF64)</f>
        <v>557593</v>
      </c>
      <c r="J64" s="17">
        <f>SUM('Step 1'!J64:AG64)</f>
        <v>557189</v>
      </c>
      <c r="K64" s="17">
        <f>SUM('Step 1'!K64:AH64)</f>
        <v>557109</v>
      </c>
      <c r="L64" s="17">
        <f>SUM('Step 1'!L64:AI64)</f>
        <v>557082</v>
      </c>
      <c r="M64" s="17">
        <f>SUM('Step 1'!M64:AJ64)</f>
        <v>557162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</row>
    <row r="65" spans="1:73" x14ac:dyDescent="0.25">
      <c r="A65" s="54" t="s">
        <v>119</v>
      </c>
      <c r="B65" s="17">
        <f>SUM('Step 1'!B65:Y65)</f>
        <v>1174140</v>
      </c>
      <c r="C65" s="17">
        <f>SUM('Step 1'!C65:Z65)</f>
        <v>1172803</v>
      </c>
      <c r="D65" s="17">
        <f>SUM('Step 1'!D65:AA65)</f>
        <v>1171391</v>
      </c>
      <c r="E65" s="17">
        <f>SUM('Step 1'!E65:AB65)</f>
        <v>1170138</v>
      </c>
      <c r="F65" s="17">
        <f>SUM('Step 1'!F65:AC65)</f>
        <v>1169141</v>
      </c>
      <c r="G65" s="17">
        <f>SUM('Step 1'!G65:AD65)</f>
        <v>1167765</v>
      </c>
      <c r="H65" s="17">
        <f>SUM('Step 1'!H65:AE65)</f>
        <v>1166878</v>
      </c>
      <c r="I65" s="17">
        <f>SUM('Step 1'!I65:AF65)</f>
        <v>1166205</v>
      </c>
      <c r="J65" s="17">
        <f>SUM('Step 1'!J65:AG65)</f>
        <v>1165415</v>
      </c>
      <c r="K65" s="17">
        <f>SUM('Step 1'!K65:AH65)</f>
        <v>1165304</v>
      </c>
      <c r="L65" s="17">
        <f>SUM('Step 1'!L65:AI65)</f>
        <v>1164815</v>
      </c>
      <c r="M65" s="17">
        <f>SUM('Step 1'!M65:AJ65)</f>
        <v>1164027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</row>
    <row r="66" spans="1:73" x14ac:dyDescent="0.25">
      <c r="A66" s="54" t="s">
        <v>120</v>
      </c>
      <c r="B66" s="17">
        <f>SUM('Step 1'!B66:Y66)</f>
        <v>1158920</v>
      </c>
      <c r="C66" s="17">
        <f>SUM('Step 1'!C66:Z66)</f>
        <v>1158455</v>
      </c>
      <c r="D66" s="17">
        <f>SUM('Step 1'!D66:AA66)</f>
        <v>1158087</v>
      </c>
      <c r="E66" s="17">
        <f>SUM('Step 1'!E66:AB66)</f>
        <v>1157981</v>
      </c>
      <c r="F66" s="17">
        <f>SUM('Step 1'!F66:AC66)</f>
        <v>1157844</v>
      </c>
      <c r="G66" s="17">
        <f>SUM('Step 1'!G66:AD66)</f>
        <v>1157417</v>
      </c>
      <c r="H66" s="17">
        <f>SUM('Step 1'!H66:AE66)</f>
        <v>1157624</v>
      </c>
      <c r="I66" s="17">
        <f>SUM('Step 1'!I66:AF66)</f>
        <v>1158236</v>
      </c>
      <c r="J66" s="17">
        <f>SUM('Step 1'!J66:AG66)</f>
        <v>1158638</v>
      </c>
      <c r="K66" s="17">
        <f>SUM('Step 1'!K66:AH66)</f>
        <v>1159769</v>
      </c>
      <c r="L66" s="17">
        <f>SUM('Step 1'!L66:AI66)</f>
        <v>1160604</v>
      </c>
      <c r="M66" s="17">
        <f>SUM('Step 1'!M66:AJ66)</f>
        <v>1160974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</row>
    <row r="67" spans="1:73" x14ac:dyDescent="0.25">
      <c r="A67" s="54" t="s">
        <v>64</v>
      </c>
      <c r="B67" s="17">
        <f>SUM('Step 1'!B67:Y67)</f>
        <v>496727</v>
      </c>
      <c r="C67" s="17">
        <f>SUM('Step 1'!C67:Z67)</f>
        <v>496600</v>
      </c>
      <c r="D67" s="17">
        <f>SUM('Step 1'!D67:AA67)</f>
        <v>496634</v>
      </c>
      <c r="E67" s="17">
        <f>SUM('Step 1'!E67:AB67)</f>
        <v>496688</v>
      </c>
      <c r="F67" s="17">
        <f>SUM('Step 1'!F67:AC67)</f>
        <v>496682</v>
      </c>
      <c r="G67" s="17">
        <f>SUM('Step 1'!G67:AD67)</f>
        <v>496255</v>
      </c>
      <c r="H67" s="17">
        <f>SUM('Step 1'!H67:AE67)</f>
        <v>496059</v>
      </c>
      <c r="I67" s="17">
        <f>SUM('Step 1'!I67:AF67)</f>
        <v>495938</v>
      </c>
      <c r="J67" s="17">
        <f>SUM('Step 1'!J67:AG67)</f>
        <v>495750</v>
      </c>
      <c r="K67" s="17">
        <f>SUM('Step 1'!K67:AH67)</f>
        <v>496079</v>
      </c>
      <c r="L67" s="17">
        <f>SUM('Step 1'!L67:AI67)</f>
        <v>496271</v>
      </c>
      <c r="M67" s="17">
        <f>SUM('Step 1'!M67:AJ67)</f>
        <v>496815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</row>
    <row r="68" spans="1:73" x14ac:dyDescent="0.25">
      <c r="A68" s="54" t="s">
        <v>121</v>
      </c>
      <c r="B68" s="17">
        <f>SUM('Step 1'!B68:Y68)</f>
        <v>472403</v>
      </c>
      <c r="C68" s="17">
        <f>SUM('Step 1'!C68:Z68)</f>
        <v>472148</v>
      </c>
      <c r="D68" s="17">
        <f>SUM('Step 1'!D68:AA68)</f>
        <v>471970</v>
      </c>
      <c r="E68" s="17">
        <f>SUM('Step 1'!E68:AB68)</f>
        <v>471870</v>
      </c>
      <c r="F68" s="17">
        <f>SUM('Step 1'!F68:AC68)</f>
        <v>471712</v>
      </c>
      <c r="G68" s="17">
        <f>SUM('Step 1'!G68:AD68)</f>
        <v>471449</v>
      </c>
      <c r="H68" s="17">
        <f>SUM('Step 1'!H68:AE68)</f>
        <v>471339</v>
      </c>
      <c r="I68" s="17">
        <f>SUM('Step 1'!I68:AF68)</f>
        <v>471413</v>
      </c>
      <c r="J68" s="17">
        <f>SUM('Step 1'!J68:AG68)</f>
        <v>471500</v>
      </c>
      <c r="K68" s="17">
        <f>SUM('Step 1'!K68:AH68)</f>
        <v>471807</v>
      </c>
      <c r="L68" s="17">
        <f>SUM('Step 1'!L68:AI68)</f>
        <v>471955</v>
      </c>
      <c r="M68" s="17">
        <f>SUM('Step 1'!M68:AJ68)</f>
        <v>472074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</row>
    <row r="69" spans="1:73" x14ac:dyDescent="0.25">
      <c r="A69" s="54" t="s">
        <v>122</v>
      </c>
      <c r="B69" s="17">
        <f>SUM('Step 1'!B69:Y69)</f>
        <v>744327</v>
      </c>
      <c r="C69" s="17">
        <f>SUM('Step 1'!C69:Z69)</f>
        <v>743851</v>
      </c>
      <c r="D69" s="17">
        <f>SUM('Step 1'!D69:AA69)</f>
        <v>743378</v>
      </c>
      <c r="E69" s="17">
        <f>SUM('Step 1'!E69:AB69)</f>
        <v>742994</v>
      </c>
      <c r="F69" s="17">
        <f>SUM('Step 1'!F69:AC69)</f>
        <v>742630</v>
      </c>
      <c r="G69" s="17">
        <f>SUM('Step 1'!G69:AD69)</f>
        <v>742070</v>
      </c>
      <c r="H69" s="17">
        <f>SUM('Step 1'!H69:AE69)</f>
        <v>741729</v>
      </c>
      <c r="I69" s="17">
        <f>SUM('Step 1'!I69:AF69)</f>
        <v>741462</v>
      </c>
      <c r="J69" s="17">
        <f>SUM('Step 1'!J69:AG69)</f>
        <v>741197</v>
      </c>
      <c r="K69" s="17">
        <f>SUM('Step 1'!K69:AH69)</f>
        <v>741169</v>
      </c>
      <c r="L69" s="17">
        <f>SUM('Step 1'!L69:AI69)</f>
        <v>741086</v>
      </c>
      <c r="M69" s="17">
        <f>SUM('Step 1'!M69:AJ69)</f>
        <v>740917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</row>
    <row r="70" spans="1:73" x14ac:dyDescent="0.25">
      <c r="A70" s="54" t="s">
        <v>42</v>
      </c>
      <c r="B70" s="17">
        <f>SUM('Step 1'!B70:Y70)</f>
        <v>57810</v>
      </c>
      <c r="C70" s="17">
        <f>SUM('Step 1'!C70:Z70)</f>
        <v>57692</v>
      </c>
      <c r="D70" s="17">
        <f>SUM('Step 1'!D70:AA70)</f>
        <v>57618</v>
      </c>
      <c r="E70" s="17">
        <f>SUM('Step 1'!E70:AB70)</f>
        <v>57549</v>
      </c>
      <c r="F70" s="17">
        <f>SUM('Step 1'!F70:AC70)</f>
        <v>57470</v>
      </c>
      <c r="G70" s="17">
        <f>SUM('Step 1'!G70:AD70)</f>
        <v>57324</v>
      </c>
      <c r="H70" s="17">
        <f>SUM('Step 1'!H70:AE70)</f>
        <v>57212</v>
      </c>
      <c r="I70" s="17">
        <f>SUM('Step 1'!I70:AF70)</f>
        <v>57118</v>
      </c>
      <c r="J70" s="17">
        <f>SUM('Step 1'!J70:AG70)</f>
        <v>57084</v>
      </c>
      <c r="K70" s="17">
        <f>SUM('Step 1'!K70:AH70)</f>
        <v>57023</v>
      </c>
      <c r="L70" s="17">
        <f>SUM('Step 1'!L70:AI70)</f>
        <v>56992</v>
      </c>
      <c r="M70" s="17">
        <f>SUM('Step 1'!M70:AJ70)</f>
        <v>56968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</row>
    <row r="71" spans="1:73" x14ac:dyDescent="0.25">
      <c r="A71" s="54" t="s">
        <v>123</v>
      </c>
      <c r="B71" s="17">
        <f>SUM('Step 1'!B71:Y71)</f>
        <v>320199</v>
      </c>
      <c r="C71" s="17">
        <f>SUM('Step 1'!C71:Z71)</f>
        <v>320013</v>
      </c>
      <c r="D71" s="17">
        <f>SUM('Step 1'!D71:AA71)</f>
        <v>319870</v>
      </c>
      <c r="E71" s="17">
        <f>SUM('Step 1'!E71:AB71)</f>
        <v>319821</v>
      </c>
      <c r="F71" s="17">
        <f>SUM('Step 1'!F71:AC71)</f>
        <v>319785</v>
      </c>
      <c r="G71" s="17">
        <f>SUM('Step 1'!G71:AD71)</f>
        <v>319654</v>
      </c>
      <c r="H71" s="17">
        <f>SUM('Step 1'!H71:AE71)</f>
        <v>319714</v>
      </c>
      <c r="I71" s="17">
        <f>SUM('Step 1'!I71:AF71)</f>
        <v>319875</v>
      </c>
      <c r="J71" s="17">
        <f>SUM('Step 1'!J71:AG71)</f>
        <v>319987</v>
      </c>
      <c r="K71" s="17">
        <f>SUM('Step 1'!K71:AH71)</f>
        <v>320305</v>
      </c>
      <c r="L71" s="17">
        <f>SUM('Step 1'!L71:AI71)</f>
        <v>320525</v>
      </c>
      <c r="M71" s="17">
        <f>SUM('Step 1'!M71:AJ71)</f>
        <v>320667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</row>
    <row r="72" spans="1:73" x14ac:dyDescent="0.25">
      <c r="A72" s="54" t="s">
        <v>124</v>
      </c>
      <c r="B72" s="17">
        <f>SUM('Step 1'!B72:Y72)</f>
        <v>471119</v>
      </c>
      <c r="C72" s="17">
        <f>SUM('Step 1'!C72:Z72)</f>
        <v>470805</v>
      </c>
      <c r="D72" s="17">
        <f>SUM('Step 1'!D72:AA72)</f>
        <v>470486</v>
      </c>
      <c r="E72" s="17">
        <f>SUM('Step 1'!E72:AB72)</f>
        <v>470254</v>
      </c>
      <c r="F72" s="17">
        <f>SUM('Step 1'!F72:AC72)</f>
        <v>470117</v>
      </c>
      <c r="G72" s="17">
        <f>SUM('Step 1'!G72:AD72)</f>
        <v>469862</v>
      </c>
      <c r="H72" s="17">
        <f>SUM('Step 1'!H72:AE72)</f>
        <v>469915</v>
      </c>
      <c r="I72" s="17">
        <f>SUM('Step 1'!I72:AF72)</f>
        <v>470209</v>
      </c>
      <c r="J72" s="17">
        <f>SUM('Step 1'!J72:AG72)</f>
        <v>470436</v>
      </c>
      <c r="K72" s="17">
        <f>SUM('Step 1'!K72:AH72)</f>
        <v>470924</v>
      </c>
      <c r="L72" s="17">
        <f>SUM('Step 1'!L72:AI72)</f>
        <v>471245</v>
      </c>
      <c r="M72" s="17">
        <f>SUM('Step 1'!M72:AJ72)</f>
        <v>471421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</row>
    <row r="73" spans="1:73" x14ac:dyDescent="0.25">
      <c r="A73" s="54" t="s">
        <v>125</v>
      </c>
      <c r="B73" s="17">
        <f>SUM('Step 1'!B73:Y73)</f>
        <v>9569054</v>
      </c>
      <c r="C73" s="17">
        <f>SUM('Step 1'!C73:Z73)</f>
        <v>9567264</v>
      </c>
      <c r="D73" s="17">
        <f>SUM('Step 1'!D73:AA73)</f>
        <v>9566181</v>
      </c>
      <c r="E73" s="17">
        <f>SUM('Step 1'!E73:AB73)</f>
        <v>9565972</v>
      </c>
      <c r="F73" s="17">
        <f>SUM('Step 1'!F73:AC73)</f>
        <v>9566096</v>
      </c>
      <c r="G73" s="17">
        <f>SUM('Step 1'!G73:AD73)</f>
        <v>9562945</v>
      </c>
      <c r="H73" s="17">
        <f>SUM('Step 1'!H73:AE73)</f>
        <v>9564267</v>
      </c>
      <c r="I73" s="17">
        <f>SUM('Step 1'!I73:AF73)</f>
        <v>9567590</v>
      </c>
      <c r="J73" s="17">
        <f>SUM('Step 1'!J73:AG73)</f>
        <v>9569281</v>
      </c>
      <c r="K73" s="17">
        <f>SUM('Step 1'!K73:AH73)</f>
        <v>9576961</v>
      </c>
      <c r="L73" s="17">
        <f>SUM('Step 1'!L73:AI73)</f>
        <v>9580736</v>
      </c>
      <c r="M73" s="17">
        <f>SUM('Step 1'!M73:AJ73)</f>
        <v>9581588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</row>
    <row r="74" spans="1:73" x14ac:dyDescent="0.25">
      <c r="A74" s="54" t="s">
        <v>126</v>
      </c>
      <c r="B74" s="17">
        <f>SUM('Step 1'!B74:Y74)</f>
        <v>660693</v>
      </c>
      <c r="C74" s="17">
        <f>SUM('Step 1'!C74:Z74)</f>
        <v>660505</v>
      </c>
      <c r="D74" s="17">
        <f>SUM('Step 1'!D74:AA74)</f>
        <v>660316</v>
      </c>
      <c r="E74" s="17">
        <f>SUM('Step 1'!E74:AB74)</f>
        <v>660207</v>
      </c>
      <c r="F74" s="17">
        <f>SUM('Step 1'!F74:AC74)</f>
        <v>660210</v>
      </c>
      <c r="G74" s="17">
        <f>SUM('Step 1'!G74:AD74)</f>
        <v>660000</v>
      </c>
      <c r="H74" s="17">
        <f>SUM('Step 1'!H74:AE74)</f>
        <v>660142</v>
      </c>
      <c r="I74" s="17">
        <f>SUM('Step 1'!I74:AF74)</f>
        <v>660420</v>
      </c>
      <c r="J74" s="17">
        <f>SUM('Step 1'!J74:AG74)</f>
        <v>660573</v>
      </c>
      <c r="K74" s="17">
        <f>SUM('Step 1'!K74:AH74)</f>
        <v>661083</v>
      </c>
      <c r="L74" s="17">
        <f>SUM('Step 1'!L74:AI74)</f>
        <v>661306</v>
      </c>
      <c r="M74" s="17">
        <f>SUM('Step 1'!M74:AJ74)</f>
        <v>661399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</row>
    <row r="75" spans="1:73" x14ac:dyDescent="0.25">
      <c r="A75" s="54" t="s">
        <v>127</v>
      </c>
      <c r="B75" s="17">
        <f>SUM('Step 1'!B75:Y75)</f>
        <v>543864</v>
      </c>
      <c r="C75" s="17">
        <f>SUM('Step 1'!C75:Z75)</f>
        <v>543239</v>
      </c>
      <c r="D75" s="17">
        <f>SUM('Step 1'!D75:AA75)</f>
        <v>542624</v>
      </c>
      <c r="E75" s="17">
        <f>SUM('Step 1'!E75:AB75)</f>
        <v>542137</v>
      </c>
      <c r="F75" s="17">
        <f>SUM('Step 1'!F75:AC75)</f>
        <v>541748</v>
      </c>
      <c r="G75" s="17">
        <f>SUM('Step 1'!G75:AD75)</f>
        <v>541146</v>
      </c>
      <c r="H75" s="17">
        <f>SUM('Step 1'!H75:AE75)</f>
        <v>540798</v>
      </c>
      <c r="I75" s="17">
        <f>SUM('Step 1'!I75:AF75)</f>
        <v>540505</v>
      </c>
      <c r="J75" s="17">
        <f>SUM('Step 1'!J75:AG75)</f>
        <v>540162</v>
      </c>
      <c r="K75" s="17">
        <f>SUM('Step 1'!K75:AH75)</f>
        <v>540184</v>
      </c>
      <c r="L75" s="17">
        <f>SUM('Step 1'!L75:AI75)</f>
        <v>539988</v>
      </c>
      <c r="M75" s="17">
        <f>SUM('Step 1'!M75:AJ75)</f>
        <v>539615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</row>
    <row r="76" spans="1:73" x14ac:dyDescent="0.25">
      <c r="A76" s="54" t="s">
        <v>45</v>
      </c>
      <c r="B76" s="17">
        <f>SUM('Step 1'!B76:Y76)</f>
        <v>680061</v>
      </c>
      <c r="C76" s="17">
        <f>SUM('Step 1'!C76:Z76)</f>
        <v>679315</v>
      </c>
      <c r="D76" s="17">
        <f>SUM('Step 1'!D76:AA76)</f>
        <v>678716</v>
      </c>
      <c r="E76" s="17">
        <f>SUM('Step 1'!E76:AB76)</f>
        <v>678078</v>
      </c>
      <c r="F76" s="17">
        <f>SUM('Step 1'!F76:AC76)</f>
        <v>677509</v>
      </c>
      <c r="G76" s="17">
        <f>SUM('Step 1'!G76:AD76)</f>
        <v>676657</v>
      </c>
      <c r="H76" s="17">
        <f>SUM('Step 1'!H76:AE76)</f>
        <v>676104</v>
      </c>
      <c r="I76" s="17">
        <f>SUM('Step 1'!I76:AF76)</f>
        <v>675708</v>
      </c>
      <c r="J76" s="17">
        <f>SUM('Step 1'!J76:AG76)</f>
        <v>675400</v>
      </c>
      <c r="K76" s="17">
        <f>SUM('Step 1'!K76:AH76)</f>
        <v>675496</v>
      </c>
      <c r="L76" s="17">
        <f>SUM('Step 1'!L76:AI76)</f>
        <v>675602</v>
      </c>
      <c r="M76" s="17">
        <f>SUM('Step 1'!M76:AJ76)</f>
        <v>675800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</row>
    <row r="77" spans="1:73" x14ac:dyDescent="0.25">
      <c r="A77" s="54" t="s">
        <v>128</v>
      </c>
      <c r="B77" s="17">
        <f>SUM('Step 1'!B77:Y77)</f>
        <v>756470</v>
      </c>
      <c r="C77" s="17">
        <f>SUM('Step 1'!C77:Z77)</f>
        <v>756661</v>
      </c>
      <c r="D77" s="17">
        <f>SUM('Step 1'!D77:AA77)</f>
        <v>756951</v>
      </c>
      <c r="E77" s="17">
        <f>SUM('Step 1'!E77:AB77)</f>
        <v>757193</v>
      </c>
      <c r="F77" s="17">
        <f>SUM('Step 1'!F77:AC77)</f>
        <v>757006</v>
      </c>
      <c r="G77" s="17">
        <f>SUM('Step 1'!G77:AD77)</f>
        <v>756246</v>
      </c>
      <c r="H77" s="17">
        <f>SUM('Step 1'!H77:AE77)</f>
        <v>755625</v>
      </c>
      <c r="I77" s="17">
        <f>SUM('Step 1'!I77:AF77)</f>
        <v>754803</v>
      </c>
      <c r="J77" s="17">
        <f>SUM('Step 1'!J77:AG77)</f>
        <v>754256</v>
      </c>
      <c r="K77" s="17">
        <f>SUM('Step 1'!K77:AH77)</f>
        <v>754477</v>
      </c>
      <c r="L77" s="17">
        <f>SUM('Step 1'!L77:AI77)</f>
        <v>754554</v>
      </c>
      <c r="M77" s="17">
        <f>SUM('Step 1'!M77:AJ77)</f>
        <v>755467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</row>
    <row r="78" spans="1:73" x14ac:dyDescent="0.25">
      <c r="A78" s="54" t="s">
        <v>129</v>
      </c>
      <c r="B78" s="17">
        <f>SUM('Step 1'!B78:Y78)</f>
        <v>2500424</v>
      </c>
      <c r="C78" s="17">
        <f>SUM('Step 1'!C78:Z78)</f>
        <v>2500230</v>
      </c>
      <c r="D78" s="17">
        <f>SUM('Step 1'!D78:AA78)</f>
        <v>2500167</v>
      </c>
      <c r="E78" s="17">
        <f>SUM('Step 1'!E78:AB78)</f>
        <v>2500225</v>
      </c>
      <c r="F78" s="17">
        <f>SUM('Step 1'!F78:AC78)</f>
        <v>2500380</v>
      </c>
      <c r="G78" s="17">
        <f>SUM('Step 1'!G78:AD78)</f>
        <v>2499671</v>
      </c>
      <c r="H78" s="17">
        <f>SUM('Step 1'!H78:AE78)</f>
        <v>2499991</v>
      </c>
      <c r="I78" s="17">
        <f>SUM('Step 1'!I78:AF78)</f>
        <v>2500912</v>
      </c>
      <c r="J78" s="17">
        <f>SUM('Step 1'!J78:AG78)</f>
        <v>2501546</v>
      </c>
      <c r="K78" s="17">
        <f>SUM('Step 1'!K78:AH78)</f>
        <v>2503602</v>
      </c>
      <c r="L78" s="17">
        <f>SUM('Step 1'!L78:AI78)</f>
        <v>2504613</v>
      </c>
      <c r="M78" s="17">
        <f>SUM('Step 1'!M78:AJ78)</f>
        <v>2504870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</row>
    <row r="79" spans="1:73" x14ac:dyDescent="0.25">
      <c r="A79" s="54" t="s">
        <v>130</v>
      </c>
      <c r="B79" s="17">
        <f>SUM('Step 1'!B79:Y79)</f>
        <v>611638</v>
      </c>
      <c r="C79" s="17">
        <f>SUM('Step 1'!C79:Z79)</f>
        <v>611009</v>
      </c>
      <c r="D79" s="17">
        <f>SUM('Step 1'!D79:AA79)</f>
        <v>610319</v>
      </c>
      <c r="E79" s="17">
        <f>SUM('Step 1'!E79:AB79)</f>
        <v>609725</v>
      </c>
      <c r="F79" s="17">
        <f>SUM('Step 1'!F79:AC79)</f>
        <v>609241</v>
      </c>
      <c r="G79" s="17">
        <f>SUM('Step 1'!G79:AD79)</f>
        <v>608558</v>
      </c>
      <c r="H79" s="17">
        <f>SUM('Step 1'!H79:AE79)</f>
        <v>608131</v>
      </c>
      <c r="I79" s="17">
        <f>SUM('Step 1'!I79:AF79)</f>
        <v>607827</v>
      </c>
      <c r="J79" s="17">
        <f>SUM('Step 1'!J79:AG79)</f>
        <v>607452</v>
      </c>
      <c r="K79" s="17">
        <f>SUM('Step 1'!K79:AH79)</f>
        <v>607356</v>
      </c>
      <c r="L79" s="17">
        <f>SUM('Step 1'!L79:AI79)</f>
        <v>607093</v>
      </c>
      <c r="M79" s="17">
        <f>SUM('Step 1'!M79:AJ79)</f>
        <v>606654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</row>
    <row r="80" spans="1:73" x14ac:dyDescent="0.25">
      <c r="A80" s="54" t="s">
        <v>131</v>
      </c>
      <c r="B80" s="17">
        <f>SUM('Step 1'!B80:Y80)</f>
        <v>4293378</v>
      </c>
      <c r="C80" s="17">
        <f>SUM('Step 1'!C80:Z80)</f>
        <v>4292425</v>
      </c>
      <c r="D80" s="17">
        <f>SUM('Step 1'!D80:AA80)</f>
        <v>4291639</v>
      </c>
      <c r="E80" s="17">
        <f>SUM('Step 1'!E80:AB80)</f>
        <v>4291065</v>
      </c>
      <c r="F80" s="17">
        <f>SUM('Step 1'!F80:AC80)</f>
        <v>4290764</v>
      </c>
      <c r="G80" s="17">
        <f>SUM('Step 1'!G80:AD80)</f>
        <v>4289126</v>
      </c>
      <c r="H80" s="17">
        <f>SUM('Step 1'!H80:AE80)</f>
        <v>4289373</v>
      </c>
      <c r="I80" s="17">
        <f>SUM('Step 1'!I80:AF80)</f>
        <v>4290813</v>
      </c>
      <c r="J80" s="17">
        <f>SUM('Step 1'!J80:AG80)</f>
        <v>4291694</v>
      </c>
      <c r="K80" s="17">
        <f>SUM('Step 1'!K80:AH80)</f>
        <v>4294788</v>
      </c>
      <c r="L80" s="17">
        <f>SUM('Step 1'!L80:AI80)</f>
        <v>4296242</v>
      </c>
      <c r="M80" s="17">
        <f>SUM('Step 1'!M80:AJ80)</f>
        <v>4296653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</row>
    <row r="81" spans="1:73" x14ac:dyDescent="0.25">
      <c r="A81" s="54" t="s">
        <v>132</v>
      </c>
      <c r="B81" s="17">
        <f>SUM('Step 1'!B81:Y81)</f>
        <v>315652</v>
      </c>
      <c r="C81" s="17">
        <f>SUM('Step 1'!C81:Z81)</f>
        <v>315777</v>
      </c>
      <c r="D81" s="17">
        <f>SUM('Step 1'!D81:AA81)</f>
        <v>315812</v>
      </c>
      <c r="E81" s="17">
        <f>SUM('Step 1'!E81:AB81)</f>
        <v>315892</v>
      </c>
      <c r="F81" s="17">
        <f>SUM('Step 1'!F81:AC81)</f>
        <v>315781</v>
      </c>
      <c r="G81" s="17">
        <f>SUM('Step 1'!G81:AD81)</f>
        <v>315527</v>
      </c>
      <c r="H81" s="17">
        <f>SUM('Step 1'!H81:AE81)</f>
        <v>315446</v>
      </c>
      <c r="I81" s="17">
        <f>SUM('Step 1'!I81:AF81)</f>
        <v>315392</v>
      </c>
      <c r="J81" s="17">
        <f>SUM('Step 1'!J81:AG81)</f>
        <v>315245</v>
      </c>
      <c r="K81" s="17">
        <f>SUM('Step 1'!K81:AH81)</f>
        <v>315884</v>
      </c>
      <c r="L81" s="17">
        <f>SUM('Step 1'!L81:AI81)</f>
        <v>316202</v>
      </c>
      <c r="M81" s="17">
        <f>SUM('Step 1'!M81:AJ81)</f>
        <v>316455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</row>
    <row r="82" spans="1:73" x14ac:dyDescent="0.25">
      <c r="A82" s="54" t="s">
        <v>133</v>
      </c>
      <c r="B82" s="17">
        <f>SUM('Step 1'!B82:Y82)</f>
        <v>1767459</v>
      </c>
      <c r="C82" s="17">
        <f>SUM('Step 1'!C82:Z82)</f>
        <v>1767377</v>
      </c>
      <c r="D82" s="17">
        <f>SUM('Step 1'!D82:AA82)</f>
        <v>1766768</v>
      </c>
      <c r="E82" s="17">
        <f>SUM('Step 1'!E82:AB82)</f>
        <v>1766408</v>
      </c>
      <c r="F82" s="17">
        <f>SUM('Step 1'!F82:AC82)</f>
        <v>1765318</v>
      </c>
      <c r="G82" s="17">
        <f>SUM('Step 1'!G82:AD82)</f>
        <v>1763503</v>
      </c>
      <c r="H82" s="17">
        <f>SUM('Step 1'!H82:AE82)</f>
        <v>1762421</v>
      </c>
      <c r="I82" s="17">
        <f>SUM('Step 1'!I82:AF82)</f>
        <v>1761396</v>
      </c>
      <c r="J82" s="17">
        <f>SUM('Step 1'!J82:AG82)</f>
        <v>1760221</v>
      </c>
      <c r="K82" s="17">
        <f>SUM('Step 1'!K82:AH82)</f>
        <v>1762527</v>
      </c>
      <c r="L82" s="17">
        <f>SUM('Step 1'!L82:AI82)</f>
        <v>1763390</v>
      </c>
      <c r="M82" s="17">
        <f>SUM('Step 1'!M82:AJ82)</f>
        <v>1764581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</row>
    <row r="83" spans="1:73" x14ac:dyDescent="0.25">
      <c r="A83" s="54" t="s">
        <v>134</v>
      </c>
      <c r="B83" s="17">
        <f>SUM('Step 1'!B83:Y83)</f>
        <v>1211132</v>
      </c>
      <c r="C83" s="17">
        <f>SUM('Step 1'!C83:Z83)</f>
        <v>1211754</v>
      </c>
      <c r="D83" s="17">
        <f>SUM('Step 1'!D83:AA83)</f>
        <v>1211830</v>
      </c>
      <c r="E83" s="17">
        <f>SUM('Step 1'!E83:AB83)</f>
        <v>1212016</v>
      </c>
      <c r="F83" s="17">
        <f>SUM('Step 1'!F83:AC83)</f>
        <v>1211530</v>
      </c>
      <c r="G83" s="17">
        <f>SUM('Step 1'!G83:AD83)</f>
        <v>1210645</v>
      </c>
      <c r="H83" s="17">
        <f>SUM('Step 1'!H83:AE83)</f>
        <v>1210147</v>
      </c>
      <c r="I83" s="17">
        <f>SUM('Step 1'!I83:AF83)</f>
        <v>1209746</v>
      </c>
      <c r="J83" s="17">
        <f>SUM('Step 1'!J83:AG83)</f>
        <v>1209082</v>
      </c>
      <c r="K83" s="17">
        <f>SUM('Step 1'!K83:AH83)</f>
        <v>1211345</v>
      </c>
      <c r="L83" s="17">
        <f>SUM('Step 1'!L83:AI83)</f>
        <v>1212439</v>
      </c>
      <c r="M83" s="17">
        <f>SUM('Step 1'!M83:AJ83)</f>
        <v>1213321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</row>
    <row r="84" spans="1:73" x14ac:dyDescent="0.25">
      <c r="A84" s="54" t="s">
        <v>56</v>
      </c>
      <c r="B84" s="17">
        <f>SUM('Step 1'!B84:Y84)</f>
        <v>291946</v>
      </c>
      <c r="C84" s="17">
        <f>SUM('Step 1'!C84:Z84)</f>
        <v>291390</v>
      </c>
      <c r="D84" s="17">
        <f>SUM('Step 1'!D84:AA84)</f>
        <v>290962</v>
      </c>
      <c r="E84" s="17">
        <f>SUM('Step 1'!E84:AB84)</f>
        <v>290490</v>
      </c>
      <c r="F84" s="17">
        <f>SUM('Step 1'!F84:AC84)</f>
        <v>290103</v>
      </c>
      <c r="G84" s="17">
        <f>SUM('Step 1'!G84:AD84)</f>
        <v>289607</v>
      </c>
      <c r="H84" s="17">
        <f>SUM('Step 1'!H84:AE84)</f>
        <v>289167</v>
      </c>
      <c r="I84" s="17">
        <f>SUM('Step 1'!I84:AF84)</f>
        <v>288698</v>
      </c>
      <c r="J84" s="17">
        <f>SUM('Step 1'!J84:AG84)</f>
        <v>288330</v>
      </c>
      <c r="K84" s="17">
        <f>SUM('Step 1'!K84:AH84)</f>
        <v>288073</v>
      </c>
      <c r="L84" s="17">
        <f>SUM('Step 1'!L84:AI84)</f>
        <v>287769</v>
      </c>
      <c r="M84" s="17">
        <f>SUM('Step 1'!M84:AJ84)</f>
        <v>287542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</row>
    <row r="85" spans="1:73" x14ac:dyDescent="0.25">
      <c r="A85" s="54" t="s">
        <v>135</v>
      </c>
      <c r="B85" s="17">
        <f>SUM('Step 1'!B85:Y85)</f>
        <v>1369799</v>
      </c>
      <c r="C85" s="17">
        <f>SUM('Step 1'!C85:Z85)</f>
        <v>1367092</v>
      </c>
      <c r="D85" s="17">
        <f>SUM('Step 1'!D85:AA85)</f>
        <v>1364756</v>
      </c>
      <c r="E85" s="17">
        <f>SUM('Step 1'!E85:AB85)</f>
        <v>1362579</v>
      </c>
      <c r="F85" s="17">
        <f>SUM('Step 1'!F85:AC85)</f>
        <v>1360566</v>
      </c>
      <c r="G85" s="17">
        <f>SUM('Step 1'!G85:AD85)</f>
        <v>1357767</v>
      </c>
      <c r="H85" s="17">
        <f>SUM('Step 1'!H85:AE85)</f>
        <v>1355417</v>
      </c>
      <c r="I85" s="17">
        <f>SUM('Step 1'!I85:AF85)</f>
        <v>1353046</v>
      </c>
      <c r="J85" s="17">
        <f>SUM('Step 1'!J85:AG85)</f>
        <v>1351039</v>
      </c>
      <c r="K85" s="17">
        <f>SUM('Step 1'!K85:AH85)</f>
        <v>1349476</v>
      </c>
      <c r="L85" s="17">
        <f>SUM('Step 1'!L85:AI85)</f>
        <v>1347701</v>
      </c>
      <c r="M85" s="17">
        <f>SUM('Step 1'!M85:AJ85)</f>
        <v>1346468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</row>
    <row r="86" spans="1:73" x14ac:dyDescent="0.25">
      <c r="A86" s="54" t="s">
        <v>38</v>
      </c>
      <c r="B86" s="17">
        <f>SUM('Step 1'!B86:Y86)</f>
        <v>1110371</v>
      </c>
      <c r="C86" s="17">
        <f>SUM('Step 1'!C86:Z86)</f>
        <v>1109641</v>
      </c>
      <c r="D86" s="17">
        <f>SUM('Step 1'!D86:AA86)</f>
        <v>1108944</v>
      </c>
      <c r="E86" s="17">
        <f>SUM('Step 1'!E86:AB86)</f>
        <v>1108100</v>
      </c>
      <c r="F86" s="17">
        <f>SUM('Step 1'!F86:AC86)</f>
        <v>1107305</v>
      </c>
      <c r="G86" s="17">
        <f>SUM('Step 1'!G86:AD86)</f>
        <v>1105679</v>
      </c>
      <c r="H86" s="17">
        <f>SUM('Step 1'!H86:AE86)</f>
        <v>1104347</v>
      </c>
      <c r="I86" s="17">
        <f>SUM('Step 1'!I86:AF86)</f>
        <v>1103269</v>
      </c>
      <c r="J86" s="17">
        <f>SUM('Step 1'!J86:AG86)</f>
        <v>1102048</v>
      </c>
      <c r="K86" s="17">
        <f>SUM('Step 1'!K86:AH86)</f>
        <v>1101856</v>
      </c>
      <c r="L86" s="17">
        <f>SUM('Step 1'!L86:AI86)</f>
        <v>1101617</v>
      </c>
      <c r="M86" s="17">
        <f>SUM('Step 1'!M86:AJ86)</f>
        <v>1101617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</row>
    <row r="87" spans="1:73" x14ac:dyDescent="0.25">
      <c r="A87" s="54" t="s">
        <v>60</v>
      </c>
      <c r="B87" s="17">
        <f>SUM('Step 1'!B87:Y87)</f>
        <v>29295034</v>
      </c>
      <c r="C87" s="17">
        <f>SUM('Step 1'!C87:Z87)</f>
        <v>29291607</v>
      </c>
      <c r="D87" s="17">
        <f>SUM('Step 1'!D87:AA87)</f>
        <v>29299087</v>
      </c>
      <c r="E87" s="17">
        <f>SUM('Step 1'!E87:AB87)</f>
        <v>29324540</v>
      </c>
      <c r="F87" s="17">
        <f>SUM('Step 1'!F87:AC87)</f>
        <v>29349640</v>
      </c>
      <c r="G87" s="17">
        <f>SUM('Step 1'!G87:AD87)</f>
        <v>29370116</v>
      </c>
      <c r="H87" s="17">
        <f>SUM('Step 1'!H87:AE87)</f>
        <v>29402301</v>
      </c>
      <c r="I87" s="17">
        <f>SUM('Step 1'!I87:AF87)</f>
        <v>29446001</v>
      </c>
      <c r="J87" s="17">
        <f>SUM('Step 1'!J87:AG87)</f>
        <v>29483973</v>
      </c>
      <c r="K87" s="17">
        <f>SUM('Step 1'!K87:AH87)</f>
        <v>29536306</v>
      </c>
      <c r="L87" s="17">
        <f>SUM('Step 1'!L87:AI87)</f>
        <v>29576733</v>
      </c>
      <c r="M87" s="17">
        <f>SUM('Step 1'!M87:AJ87)</f>
        <v>29600891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</row>
    <row r="88" spans="1:73" x14ac:dyDescent="0.25">
      <c r="A88" s="54" t="s">
        <v>136</v>
      </c>
      <c r="B88" s="17">
        <f>SUM('Step 1'!B88:Y88)</f>
        <v>2122203</v>
      </c>
      <c r="C88" s="17">
        <f>SUM('Step 1'!C88:Z88)</f>
        <v>2121309</v>
      </c>
      <c r="D88" s="17">
        <f>SUM('Step 1'!D88:AA88)</f>
        <v>2120449</v>
      </c>
      <c r="E88" s="17">
        <f>SUM('Step 1'!E88:AB88)</f>
        <v>2119864</v>
      </c>
      <c r="F88" s="17">
        <f>SUM('Step 1'!F88:AC88)</f>
        <v>2119172</v>
      </c>
      <c r="G88" s="17">
        <f>SUM('Step 1'!G88:AD88)</f>
        <v>2117351</v>
      </c>
      <c r="H88" s="17">
        <f>SUM('Step 1'!H88:AE88)</f>
        <v>2116724</v>
      </c>
      <c r="I88" s="17">
        <f>SUM('Step 1'!I88:AF88)</f>
        <v>2116715</v>
      </c>
      <c r="J88" s="17">
        <f>SUM('Step 1'!J88:AG88)</f>
        <v>2116426</v>
      </c>
      <c r="K88" s="17">
        <f>SUM('Step 1'!K88:AH88)</f>
        <v>2117494</v>
      </c>
      <c r="L88" s="17">
        <f>SUM('Step 1'!L88:AI88)</f>
        <v>2118240</v>
      </c>
      <c r="M88" s="17">
        <f>SUM('Step 1'!M88:AJ88)</f>
        <v>2119085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</row>
    <row r="89" spans="1:73" x14ac:dyDescent="0.25">
      <c r="A89" s="54" t="s">
        <v>137</v>
      </c>
      <c r="B89" s="17">
        <f>SUM('Step 1'!B89:Y89)</f>
        <v>558386</v>
      </c>
      <c r="C89" s="17">
        <f>SUM('Step 1'!C89:Z89)</f>
        <v>558160</v>
      </c>
      <c r="D89" s="17">
        <f>SUM('Step 1'!D89:AA89)</f>
        <v>557856</v>
      </c>
      <c r="E89" s="17">
        <f>SUM('Step 1'!E89:AB89)</f>
        <v>557557</v>
      </c>
      <c r="F89" s="17">
        <f>SUM('Step 1'!F89:AC89)</f>
        <v>557284</v>
      </c>
      <c r="G89" s="17">
        <f>SUM('Step 1'!G89:AD89)</f>
        <v>556838</v>
      </c>
      <c r="H89" s="17">
        <f>SUM('Step 1'!H89:AE89)</f>
        <v>556440</v>
      </c>
      <c r="I89" s="17">
        <f>SUM('Step 1'!I89:AF89)</f>
        <v>556168</v>
      </c>
      <c r="J89" s="17">
        <f>SUM('Step 1'!J89:AG89)</f>
        <v>555875</v>
      </c>
      <c r="K89" s="17">
        <f>SUM('Step 1'!K89:AH89)</f>
        <v>555776</v>
      </c>
      <c r="L89" s="17">
        <f>SUM('Step 1'!L89:AI89)</f>
        <v>555631</v>
      </c>
      <c r="M89" s="17">
        <f>SUM('Step 1'!M89:AJ89)</f>
        <v>555453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</row>
    <row r="90" spans="1:73" x14ac:dyDescent="0.25">
      <c r="A90" s="54" t="s">
        <v>40</v>
      </c>
      <c r="B90" s="17">
        <f>SUM('Step 1'!B90:Y90)</f>
        <v>282657</v>
      </c>
      <c r="C90" s="17">
        <f>SUM('Step 1'!C90:Z90)</f>
        <v>282737</v>
      </c>
      <c r="D90" s="17">
        <f>SUM('Step 1'!D90:AA90)</f>
        <v>282692</v>
      </c>
      <c r="E90" s="17">
        <f>SUM('Step 1'!E90:AB90)</f>
        <v>282513</v>
      </c>
      <c r="F90" s="17">
        <f>SUM('Step 1'!F90:AC90)</f>
        <v>282176</v>
      </c>
      <c r="G90" s="17">
        <f>SUM('Step 1'!G90:AD90)</f>
        <v>281570</v>
      </c>
      <c r="H90" s="17">
        <f>SUM('Step 1'!H90:AE90)</f>
        <v>281110</v>
      </c>
      <c r="I90" s="17">
        <f>SUM('Step 1'!I90:AF90)</f>
        <v>280701</v>
      </c>
      <c r="J90" s="17">
        <f>SUM('Step 1'!J90:AG90)</f>
        <v>280348</v>
      </c>
      <c r="K90" s="17">
        <f>SUM('Step 1'!K90:AH90)</f>
        <v>280324</v>
      </c>
      <c r="L90" s="17">
        <f>SUM('Step 1'!L90:AI90)</f>
        <v>280127</v>
      </c>
      <c r="M90" s="17">
        <f>SUM('Step 1'!M90:AJ90)</f>
        <v>280428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</row>
    <row r="91" spans="1:73" x14ac:dyDescent="0.25">
      <c r="A91" s="54" t="s">
        <v>138</v>
      </c>
      <c r="B91" s="17">
        <f>SUM('Step 1'!B91:Y91)</f>
        <v>367505</v>
      </c>
      <c r="C91" s="17">
        <f>SUM('Step 1'!C91:Z91)</f>
        <v>367466</v>
      </c>
      <c r="D91" s="17">
        <f>SUM('Step 1'!D91:AA91)</f>
        <v>367377</v>
      </c>
      <c r="E91" s="17">
        <f>SUM('Step 1'!E91:AB91)</f>
        <v>367330</v>
      </c>
      <c r="F91" s="17">
        <f>SUM('Step 1'!F91:AC91)</f>
        <v>367335</v>
      </c>
      <c r="G91" s="17">
        <f>SUM('Step 1'!G91:AD91)</f>
        <v>367209</v>
      </c>
      <c r="H91" s="17">
        <f>SUM('Step 1'!H91:AE91)</f>
        <v>367289</v>
      </c>
      <c r="I91" s="17">
        <f>SUM('Step 1'!I91:AF91)</f>
        <v>367462</v>
      </c>
      <c r="J91" s="17">
        <f>SUM('Step 1'!J91:AG91)</f>
        <v>367605</v>
      </c>
      <c r="K91" s="17">
        <f>SUM('Step 1'!K91:AH91)</f>
        <v>367902</v>
      </c>
      <c r="L91" s="17">
        <f>SUM('Step 1'!L91:AI91)</f>
        <v>368059</v>
      </c>
      <c r="M91" s="17">
        <f>SUM('Step 1'!M91:AJ91)</f>
        <v>368112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</row>
    <row r="92" spans="1:73" x14ac:dyDescent="0.25">
      <c r="A92" s="54" t="s">
        <v>139</v>
      </c>
      <c r="B92" s="17">
        <f>SUM('Step 1'!B92:Y92)</f>
        <v>750654</v>
      </c>
      <c r="C92" s="17">
        <f>SUM('Step 1'!C92:Z92)</f>
        <v>750231</v>
      </c>
      <c r="D92" s="17">
        <f>SUM('Step 1'!D92:AA92)</f>
        <v>749756</v>
      </c>
      <c r="E92" s="17">
        <f>SUM('Step 1'!E92:AB92)</f>
        <v>749256</v>
      </c>
      <c r="F92" s="17">
        <f>SUM('Step 1'!F92:AC92)</f>
        <v>748529</v>
      </c>
      <c r="G92" s="17">
        <f>SUM('Step 1'!G92:AD92)</f>
        <v>747429</v>
      </c>
      <c r="H92" s="17">
        <f>SUM('Step 1'!H92:AE92)</f>
        <v>746577</v>
      </c>
      <c r="I92" s="17">
        <f>SUM('Step 1'!I92:AF92)</f>
        <v>745693</v>
      </c>
      <c r="J92" s="17">
        <f>SUM('Step 1'!J92:AG92)</f>
        <v>744941</v>
      </c>
      <c r="K92" s="17">
        <f>SUM('Step 1'!K92:AH92)</f>
        <v>744810</v>
      </c>
      <c r="L92" s="17">
        <f>SUM('Step 1'!L92:AI92)</f>
        <v>744457</v>
      </c>
      <c r="M92" s="17">
        <f>SUM('Step 1'!M92:AJ92)</f>
        <v>744547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</row>
    <row r="93" spans="1:73" x14ac:dyDescent="0.25">
      <c r="A93" s="54" t="s">
        <v>57</v>
      </c>
      <c r="B93" s="17">
        <f>SUM('Step 1'!B93:Y93)</f>
        <v>226775</v>
      </c>
      <c r="C93" s="17">
        <f>SUM('Step 1'!C93:Z93)</f>
        <v>226702</v>
      </c>
      <c r="D93" s="17">
        <f>SUM('Step 1'!D93:AA93)</f>
        <v>226611</v>
      </c>
      <c r="E93" s="17">
        <f>SUM('Step 1'!E93:AB93)</f>
        <v>226546</v>
      </c>
      <c r="F93" s="17">
        <f>SUM('Step 1'!F93:AC93)</f>
        <v>226515</v>
      </c>
      <c r="G93" s="17">
        <f>SUM('Step 1'!G93:AD93)</f>
        <v>226358</v>
      </c>
      <c r="H93" s="17">
        <f>SUM('Step 1'!H93:AE93)</f>
        <v>226277</v>
      </c>
      <c r="I93" s="17">
        <f>SUM('Step 1'!I93:AF93)</f>
        <v>226219</v>
      </c>
      <c r="J93" s="17">
        <f>SUM('Step 1'!J93:AG93)</f>
        <v>226212</v>
      </c>
      <c r="K93" s="17">
        <f>SUM('Step 1'!K93:AH93)</f>
        <v>226246</v>
      </c>
      <c r="L93" s="17">
        <f>SUM('Step 1'!L93:AI93)</f>
        <v>226213</v>
      </c>
      <c r="M93" s="17">
        <f>SUM('Step 1'!M93:AJ93)</f>
        <v>226237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</row>
    <row r="94" spans="1:73" x14ac:dyDescent="0.25">
      <c r="A94" s="54" t="s">
        <v>140</v>
      </c>
      <c r="B94" s="17">
        <f>SUM('Step 1'!B94:Y94)</f>
        <v>469633</v>
      </c>
      <c r="C94" s="17">
        <f>SUM('Step 1'!C94:Z94)</f>
        <v>469553</v>
      </c>
      <c r="D94" s="17">
        <f>SUM('Step 1'!D94:AA94)</f>
        <v>469485</v>
      </c>
      <c r="E94" s="17">
        <f>SUM('Step 1'!E94:AB94)</f>
        <v>469461</v>
      </c>
      <c r="F94" s="17">
        <f>SUM('Step 1'!F94:AC94)</f>
        <v>469357</v>
      </c>
      <c r="G94" s="17">
        <f>SUM('Step 1'!G94:AD94)</f>
        <v>469121</v>
      </c>
      <c r="H94" s="17">
        <f>SUM('Step 1'!H94:AE94)</f>
        <v>469126</v>
      </c>
      <c r="I94" s="17">
        <f>SUM('Step 1'!I94:AF94)</f>
        <v>469220</v>
      </c>
      <c r="J94" s="17">
        <f>SUM('Step 1'!J94:AG94)</f>
        <v>469246</v>
      </c>
      <c r="K94" s="17">
        <f>SUM('Step 1'!K94:AH94)</f>
        <v>469562</v>
      </c>
      <c r="L94" s="17">
        <f>SUM('Step 1'!L94:AI94)</f>
        <v>469715</v>
      </c>
      <c r="M94" s="17">
        <f>SUM('Step 1'!M94:AJ94)</f>
        <v>469728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pans="1:73" x14ac:dyDescent="0.25">
      <c r="A95" s="54" t="s">
        <v>48</v>
      </c>
      <c r="B95" s="17">
        <f>SUM('Step 1'!B95:Y95)</f>
        <v>789038</v>
      </c>
      <c r="C95" s="17">
        <f>SUM('Step 1'!C95:Z95)</f>
        <v>788670</v>
      </c>
      <c r="D95" s="17">
        <f>SUM('Step 1'!D95:AA95)</f>
        <v>788272</v>
      </c>
      <c r="E95" s="17">
        <f>SUM('Step 1'!E95:AB95)</f>
        <v>787954</v>
      </c>
      <c r="F95" s="17">
        <f>SUM('Step 1'!F95:AC95)</f>
        <v>787661</v>
      </c>
      <c r="G95" s="17">
        <f>SUM('Step 1'!G95:AD95)</f>
        <v>786837</v>
      </c>
      <c r="H95" s="17">
        <f>SUM('Step 1'!H95:AE95)</f>
        <v>786184</v>
      </c>
      <c r="I95" s="17">
        <f>SUM('Step 1'!I95:AF95)</f>
        <v>785713</v>
      </c>
      <c r="J95" s="17">
        <f>SUM('Step 1'!J95:AG95)</f>
        <v>785390</v>
      </c>
      <c r="K95" s="17">
        <f>SUM('Step 1'!K95:AH95)</f>
        <v>785665</v>
      </c>
      <c r="L95" s="17">
        <f>SUM('Step 1'!L95:AI95)</f>
        <v>785720</v>
      </c>
      <c r="M95" s="17">
        <f>SUM('Step 1'!M95:AJ95)</f>
        <v>786329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</row>
    <row r="96" spans="1:73" x14ac:dyDescent="0.25">
      <c r="A96" s="54" t="s">
        <v>141</v>
      </c>
      <c r="B96" s="17">
        <f>SUM('Step 1'!B96:Y96)</f>
        <v>478051</v>
      </c>
      <c r="C96" s="17">
        <f>SUM('Step 1'!C96:Z96)</f>
        <v>477786</v>
      </c>
      <c r="D96" s="17">
        <f>SUM('Step 1'!D96:AA96)</f>
        <v>477465</v>
      </c>
      <c r="E96" s="17">
        <f>SUM('Step 1'!E96:AB96)</f>
        <v>477226</v>
      </c>
      <c r="F96" s="17">
        <f>SUM('Step 1'!F96:AC96)</f>
        <v>476869</v>
      </c>
      <c r="G96" s="17">
        <f>SUM('Step 1'!G96:AD96)</f>
        <v>476289</v>
      </c>
      <c r="H96" s="17">
        <f>SUM('Step 1'!H96:AE96)</f>
        <v>475900</v>
      </c>
      <c r="I96" s="17">
        <f>SUM('Step 1'!I96:AF96)</f>
        <v>475326</v>
      </c>
      <c r="J96" s="17">
        <f>SUM('Step 1'!J96:AG96)</f>
        <v>475019</v>
      </c>
      <c r="K96" s="17">
        <f>SUM('Step 1'!K96:AH96)</f>
        <v>474966</v>
      </c>
      <c r="L96" s="17">
        <f>SUM('Step 1'!L96:AI96)</f>
        <v>474953</v>
      </c>
      <c r="M96" s="17">
        <f>SUM('Step 1'!M96:AJ96)</f>
        <v>475114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</row>
    <row r="97" spans="1:73" x14ac:dyDescent="0.25">
      <c r="A97" s="54" t="s">
        <v>142</v>
      </c>
      <c r="B97" s="17">
        <f>SUM('Step 1'!B97:Y97)</f>
        <v>351497</v>
      </c>
      <c r="C97" s="17">
        <f>SUM('Step 1'!C97:Z97)</f>
        <v>351415</v>
      </c>
      <c r="D97" s="17">
        <f>SUM('Step 1'!D97:AA97)</f>
        <v>351332</v>
      </c>
      <c r="E97" s="17">
        <f>SUM('Step 1'!E97:AB97)</f>
        <v>351322</v>
      </c>
      <c r="F97" s="17">
        <f>SUM('Step 1'!F97:AC97)</f>
        <v>351365</v>
      </c>
      <c r="G97" s="17">
        <f>SUM('Step 1'!G97:AD97)</f>
        <v>351259</v>
      </c>
      <c r="H97" s="17">
        <f>SUM('Step 1'!H97:AE97)</f>
        <v>351342</v>
      </c>
      <c r="I97" s="17">
        <f>SUM('Step 1'!I97:AF97)</f>
        <v>351540</v>
      </c>
      <c r="J97" s="17">
        <f>SUM('Step 1'!J97:AG97)</f>
        <v>351663</v>
      </c>
      <c r="K97" s="17">
        <f>SUM('Step 1'!K97:AH97)</f>
        <v>352063</v>
      </c>
      <c r="L97" s="17">
        <f>SUM('Step 1'!L97:AI97)</f>
        <v>352332</v>
      </c>
      <c r="M97" s="17">
        <f>SUM('Step 1'!M97:AJ97)</f>
        <v>352465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</row>
    <row r="98" spans="1:73" x14ac:dyDescent="0.25">
      <c r="A98" s="54" t="s">
        <v>143</v>
      </c>
      <c r="B98" s="17">
        <f>SUM('Step 1'!B98:Y98)</f>
        <v>397966</v>
      </c>
      <c r="C98" s="17">
        <f>SUM('Step 1'!C98:Z98)</f>
        <v>397586</v>
      </c>
      <c r="D98" s="17">
        <f>SUM('Step 1'!D98:AA98)</f>
        <v>397211</v>
      </c>
      <c r="E98" s="17">
        <f>SUM('Step 1'!E98:AB98)</f>
        <v>396950</v>
      </c>
      <c r="F98" s="17">
        <f>SUM('Step 1'!F98:AC98)</f>
        <v>396782</v>
      </c>
      <c r="G98" s="17">
        <f>SUM('Step 1'!G98:AD98)</f>
        <v>396456</v>
      </c>
      <c r="H98" s="17">
        <f>SUM('Step 1'!H98:AE98)</f>
        <v>396233</v>
      </c>
      <c r="I98" s="17">
        <f>SUM('Step 1'!I98:AF98)</f>
        <v>396163</v>
      </c>
      <c r="J98" s="17">
        <f>SUM('Step 1'!J98:AG98)</f>
        <v>396068</v>
      </c>
      <c r="K98" s="17">
        <f>SUM('Step 1'!K98:AH98)</f>
        <v>396275</v>
      </c>
      <c r="L98" s="17">
        <f>SUM('Step 1'!L98:AI98)</f>
        <v>396321</v>
      </c>
      <c r="M98" s="17">
        <f>SUM('Step 1'!M98:AJ98)</f>
        <v>396333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</row>
    <row r="99" spans="1:73" x14ac:dyDescent="0.25">
      <c r="A99" s="54" t="s">
        <v>144</v>
      </c>
      <c r="B99" s="17">
        <f>SUM('Step 1'!B99:Y99)</f>
        <v>326129</v>
      </c>
      <c r="C99" s="17">
        <f>SUM('Step 1'!C99:Z99)</f>
        <v>326030</v>
      </c>
      <c r="D99" s="17">
        <f>SUM('Step 1'!D99:AA99)</f>
        <v>325889</v>
      </c>
      <c r="E99" s="17">
        <f>SUM('Step 1'!E99:AB99)</f>
        <v>325871</v>
      </c>
      <c r="F99" s="17">
        <f>SUM('Step 1'!F99:AC99)</f>
        <v>325885</v>
      </c>
      <c r="G99" s="17">
        <f>SUM('Step 1'!G99:AD99)</f>
        <v>325793</v>
      </c>
      <c r="H99" s="17">
        <f>SUM('Step 1'!H99:AE99)</f>
        <v>325824</v>
      </c>
      <c r="I99" s="17">
        <f>SUM('Step 1'!I99:AF99)</f>
        <v>325980</v>
      </c>
      <c r="J99" s="17">
        <f>SUM('Step 1'!J99:AG99)</f>
        <v>326178</v>
      </c>
      <c r="K99" s="17">
        <f>SUM('Step 1'!K99:AH99)</f>
        <v>326447</v>
      </c>
      <c r="L99" s="17">
        <f>SUM('Step 1'!L99:AI99)</f>
        <v>326635</v>
      </c>
      <c r="M99" s="17">
        <f>SUM('Step 1'!M99:AJ99)</f>
        <v>326814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</row>
    <row r="100" spans="1:73" x14ac:dyDescent="0.25">
      <c r="A100" s="54" t="s">
        <v>145</v>
      </c>
      <c r="B100" s="17">
        <f>SUM('Step 1'!B100:Y100)</f>
        <v>8762801</v>
      </c>
      <c r="C100" s="17">
        <f>SUM('Step 1'!C100:Z100)</f>
        <v>8752975</v>
      </c>
      <c r="D100" s="17">
        <f>SUM('Step 1'!D100:AA100)</f>
        <v>8742942</v>
      </c>
      <c r="E100" s="17">
        <f>SUM('Step 1'!E100:AB100)</f>
        <v>8734332</v>
      </c>
      <c r="F100" s="17">
        <f>SUM('Step 1'!F100:AC100)</f>
        <v>8727194</v>
      </c>
      <c r="G100" s="17">
        <f>SUM('Step 1'!G100:AD100)</f>
        <v>8716898</v>
      </c>
      <c r="H100" s="17">
        <f>SUM('Step 1'!H100:AE100)</f>
        <v>8710480</v>
      </c>
      <c r="I100" s="17">
        <f>SUM('Step 1'!I100:AF100)</f>
        <v>8705566</v>
      </c>
      <c r="J100" s="17">
        <f>SUM('Step 1'!J100:AG100)</f>
        <v>8699735</v>
      </c>
      <c r="K100" s="17">
        <f>SUM('Step 1'!K100:AH100)</f>
        <v>8698780</v>
      </c>
      <c r="L100" s="17">
        <f>SUM('Step 1'!L100:AI100)</f>
        <v>8695008</v>
      </c>
      <c r="M100" s="17">
        <f>SUM('Step 1'!M100:AJ100)</f>
        <v>8688965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</row>
    <row r="101" spans="1:73" x14ac:dyDescent="0.25">
      <c r="A101" s="54" t="s">
        <v>146</v>
      </c>
      <c r="B101" s="17">
        <f>SUM('Step 1'!B101:Y101)</f>
        <v>383586</v>
      </c>
      <c r="C101" s="17">
        <f>SUM('Step 1'!C101:Z101)</f>
        <v>383483</v>
      </c>
      <c r="D101" s="17">
        <f>SUM('Step 1'!D101:AA101)</f>
        <v>383383</v>
      </c>
      <c r="E101" s="17">
        <f>SUM('Step 1'!E101:AB101)</f>
        <v>383388</v>
      </c>
      <c r="F101" s="17">
        <f>SUM('Step 1'!F101:AC101)</f>
        <v>383404</v>
      </c>
      <c r="G101" s="17">
        <f>SUM('Step 1'!G101:AD101)</f>
        <v>383304</v>
      </c>
      <c r="H101" s="17">
        <f>SUM('Step 1'!H101:AE101)</f>
        <v>383396</v>
      </c>
      <c r="I101" s="17">
        <f>SUM('Step 1'!I101:AF101)</f>
        <v>383631</v>
      </c>
      <c r="J101" s="17">
        <f>SUM('Step 1'!J101:AG101)</f>
        <v>383831</v>
      </c>
      <c r="K101" s="17">
        <f>SUM('Step 1'!K101:AH101)</f>
        <v>384199</v>
      </c>
      <c r="L101" s="17">
        <f>SUM('Step 1'!L101:AI101)</f>
        <v>384460</v>
      </c>
      <c r="M101" s="17">
        <f>SUM('Step 1'!M101:AJ101)</f>
        <v>384686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</row>
    <row r="102" spans="1:73" x14ac:dyDescent="0.25">
      <c r="A102" s="54" t="s">
        <v>44</v>
      </c>
      <c r="B102" s="17">
        <f>SUM('Step 1'!B102:Y102)</f>
        <v>537501</v>
      </c>
      <c r="C102" s="17">
        <f>SUM('Step 1'!C102:Z102)</f>
        <v>537490</v>
      </c>
      <c r="D102" s="17">
        <f>SUM('Step 1'!D102:AA102)</f>
        <v>537648</v>
      </c>
      <c r="E102" s="17">
        <f>SUM('Step 1'!E102:AB102)</f>
        <v>537724</v>
      </c>
      <c r="F102" s="17">
        <f>SUM('Step 1'!F102:AC102)</f>
        <v>537732</v>
      </c>
      <c r="G102" s="17">
        <f>SUM('Step 1'!G102:AD102)</f>
        <v>537507</v>
      </c>
      <c r="H102" s="17">
        <f>SUM('Step 1'!H102:AE102)</f>
        <v>537458</v>
      </c>
      <c r="I102" s="17">
        <f>SUM('Step 1'!I102:AF102)</f>
        <v>537504</v>
      </c>
      <c r="J102" s="17">
        <f>SUM('Step 1'!J102:AG102)</f>
        <v>537711</v>
      </c>
      <c r="K102" s="17">
        <f>SUM('Step 1'!K102:AH102)</f>
        <v>538324</v>
      </c>
      <c r="L102" s="17">
        <f>SUM('Step 1'!L102:AI102)</f>
        <v>538793</v>
      </c>
      <c r="M102" s="17">
        <f>SUM('Step 1'!M102:AJ102)</f>
        <v>539625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</row>
    <row r="103" spans="1:73" x14ac:dyDescent="0.25">
      <c r="A103" s="54" t="s">
        <v>147</v>
      </c>
      <c r="B103" s="17">
        <f>SUM('Step 1'!B103:Y103)</f>
        <v>527371</v>
      </c>
      <c r="C103" s="17">
        <f>SUM('Step 1'!C103:Z103)</f>
        <v>527236</v>
      </c>
      <c r="D103" s="17">
        <f>SUM('Step 1'!D103:AA103)</f>
        <v>527148</v>
      </c>
      <c r="E103" s="17">
        <f>SUM('Step 1'!E103:AB103)</f>
        <v>527154</v>
      </c>
      <c r="F103" s="17">
        <f>SUM('Step 1'!F103:AC103)</f>
        <v>527175</v>
      </c>
      <c r="G103" s="17">
        <f>SUM('Step 1'!G103:AD103)</f>
        <v>527053</v>
      </c>
      <c r="H103" s="17">
        <f>SUM('Step 1'!H103:AE103)</f>
        <v>527184</v>
      </c>
      <c r="I103" s="17">
        <f>SUM('Step 1'!I103:AF103)</f>
        <v>527463</v>
      </c>
      <c r="J103" s="17">
        <f>SUM('Step 1'!J103:AG103)</f>
        <v>527619</v>
      </c>
      <c r="K103" s="17">
        <f>SUM('Step 1'!K103:AH103)</f>
        <v>528173</v>
      </c>
      <c r="L103" s="17">
        <f>SUM('Step 1'!L103:AI103)</f>
        <v>528594</v>
      </c>
      <c r="M103" s="17">
        <f>SUM('Step 1'!M103:AJ103)</f>
        <v>528774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</row>
    <row r="104" spans="1:73" x14ac:dyDescent="0.25">
      <c r="A104" s="54" t="s">
        <v>148</v>
      </c>
      <c r="B104" s="17">
        <f>SUM('Step 1'!B104:Y104)</f>
        <v>796045</v>
      </c>
      <c r="C104" s="17">
        <f>SUM('Step 1'!C104:Z104)</f>
        <v>795644</v>
      </c>
      <c r="D104" s="17">
        <f>SUM('Step 1'!D104:AA104)</f>
        <v>795305</v>
      </c>
      <c r="E104" s="17">
        <f>SUM('Step 1'!E104:AB104)</f>
        <v>795070</v>
      </c>
      <c r="F104" s="17">
        <f>SUM('Step 1'!F104:AC104)</f>
        <v>794861</v>
      </c>
      <c r="G104" s="17">
        <f>SUM('Step 1'!G104:AD104)</f>
        <v>794504</v>
      </c>
      <c r="H104" s="17">
        <f>SUM('Step 1'!H104:AE104)</f>
        <v>794651</v>
      </c>
      <c r="I104" s="17">
        <f>SUM('Step 1'!I104:AF104)</f>
        <v>794975</v>
      </c>
      <c r="J104" s="17">
        <f>SUM('Step 1'!J104:AG104)</f>
        <v>795201</v>
      </c>
      <c r="K104" s="17">
        <f>SUM('Step 1'!K104:AH104)</f>
        <v>795925</v>
      </c>
      <c r="L104" s="17">
        <f>SUM('Step 1'!L104:AI104)</f>
        <v>796511</v>
      </c>
      <c r="M104" s="17">
        <f>SUM('Step 1'!M104:AJ104)</f>
        <v>796876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</row>
    <row r="105" spans="1:73" x14ac:dyDescent="0.25">
      <c r="A105" s="54" t="s">
        <v>149</v>
      </c>
      <c r="B105" s="17">
        <f>SUM('Step 1'!B105:Y105)</f>
        <v>35455209</v>
      </c>
      <c r="C105" s="17">
        <f>SUM('Step 1'!C105:Z105)</f>
        <v>35449694</v>
      </c>
      <c r="D105" s="17">
        <f>SUM('Step 1'!D105:AA105)</f>
        <v>35445513</v>
      </c>
      <c r="E105" s="17">
        <f>SUM('Step 1'!E105:AB105)</f>
        <v>35443669</v>
      </c>
      <c r="F105" s="17">
        <f>SUM('Step 1'!F105:AC105)</f>
        <v>35443090</v>
      </c>
      <c r="G105" s="17">
        <f>SUM('Step 1'!G105:AD105)</f>
        <v>35430903</v>
      </c>
      <c r="H105" s="17">
        <f>SUM('Step 1'!H105:AE105)</f>
        <v>35434559</v>
      </c>
      <c r="I105" s="17">
        <f>SUM('Step 1'!I105:AF105)</f>
        <v>35446008</v>
      </c>
      <c r="J105" s="17">
        <f>SUM('Step 1'!J105:AG105)</f>
        <v>35452541</v>
      </c>
      <c r="K105" s="17">
        <f>SUM('Step 1'!K105:AH105)</f>
        <v>35480187</v>
      </c>
      <c r="L105" s="17">
        <f>SUM('Step 1'!L105:AI105)</f>
        <v>35493195</v>
      </c>
      <c r="M105" s="17">
        <f>SUM('Step 1'!M105:AJ105)</f>
        <v>35496758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</row>
    <row r="106" spans="1:73" x14ac:dyDescent="0.25">
      <c r="A106" s="54" t="s">
        <v>150</v>
      </c>
      <c r="B106" s="17">
        <f>SUM('Step 1'!B106:Y106)</f>
        <v>16783287</v>
      </c>
      <c r="C106" s="17">
        <f>SUM('Step 1'!C106:Z106)</f>
        <v>16780646</v>
      </c>
      <c r="D106" s="17">
        <f>SUM('Step 1'!D106:AA106)</f>
        <v>16779172</v>
      </c>
      <c r="E106" s="17">
        <f>SUM('Step 1'!E106:AB106)</f>
        <v>16779053</v>
      </c>
      <c r="F106" s="17">
        <f>SUM('Step 1'!F106:AC106)</f>
        <v>16779218</v>
      </c>
      <c r="G106" s="17">
        <f>SUM('Step 1'!G106:AD106)</f>
        <v>16773889</v>
      </c>
      <c r="H106" s="17">
        <f>SUM('Step 1'!H106:AE106)</f>
        <v>16776159</v>
      </c>
      <c r="I106" s="17">
        <f>SUM('Step 1'!I106:AF106)</f>
        <v>16781903</v>
      </c>
      <c r="J106" s="17">
        <f>SUM('Step 1'!J106:AG106)</f>
        <v>16784850</v>
      </c>
      <c r="K106" s="17">
        <f>SUM('Step 1'!K106:AH106)</f>
        <v>16798506</v>
      </c>
      <c r="L106" s="17">
        <f>SUM('Step 1'!L106:AI106)</f>
        <v>16805165</v>
      </c>
      <c r="M106" s="17">
        <f>SUM('Step 1'!M106:AJ106)</f>
        <v>16806427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</row>
    <row r="107" spans="1:73" x14ac:dyDescent="0.25">
      <c r="A107" s="54" t="s">
        <v>151</v>
      </c>
      <c r="B107" s="17">
        <f>SUM('Step 1'!B107:Y107)</f>
        <v>935633</v>
      </c>
      <c r="C107" s="17">
        <f>SUM('Step 1'!C107:Z107)</f>
        <v>935191</v>
      </c>
      <c r="D107" s="17">
        <f>SUM('Step 1'!D107:AA107)</f>
        <v>934772</v>
      </c>
      <c r="E107" s="17">
        <f>SUM('Step 1'!E107:AB107)</f>
        <v>934443</v>
      </c>
      <c r="F107" s="17">
        <f>SUM('Step 1'!F107:AC107)</f>
        <v>934370</v>
      </c>
      <c r="G107" s="17">
        <f>SUM('Step 1'!G107:AD107)</f>
        <v>934065</v>
      </c>
      <c r="H107" s="17">
        <f>SUM('Step 1'!H107:AE107)</f>
        <v>934225</v>
      </c>
      <c r="I107" s="17">
        <f>SUM('Step 1'!I107:AF107)</f>
        <v>934675</v>
      </c>
      <c r="J107" s="17">
        <f>SUM('Step 1'!J107:AG107)</f>
        <v>934957</v>
      </c>
      <c r="K107" s="17">
        <f>SUM('Step 1'!K107:AH107)</f>
        <v>935709</v>
      </c>
      <c r="L107" s="17">
        <f>SUM('Step 1'!L107:AI107)</f>
        <v>936317</v>
      </c>
      <c r="M107" s="17">
        <f>SUM('Step 1'!M107:AJ107)</f>
        <v>936642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</row>
    <row r="108" spans="1:73" x14ac:dyDescent="0.25">
      <c r="A108" s="54" t="s">
        <v>152</v>
      </c>
      <c r="B108" s="17">
        <f>SUM('Step 1'!B108:Y108)</f>
        <v>324685</v>
      </c>
      <c r="C108" s="17">
        <f>SUM('Step 1'!C108:Z108)</f>
        <v>324590</v>
      </c>
      <c r="D108" s="17">
        <f>SUM('Step 1'!D108:AA108)</f>
        <v>324481</v>
      </c>
      <c r="E108" s="17">
        <f>SUM('Step 1'!E108:AB108)</f>
        <v>324448</v>
      </c>
      <c r="F108" s="17">
        <f>SUM('Step 1'!F108:AC108)</f>
        <v>324406</v>
      </c>
      <c r="G108" s="17">
        <f>SUM('Step 1'!G108:AD108)</f>
        <v>324264</v>
      </c>
      <c r="H108" s="17">
        <f>SUM('Step 1'!H108:AE108)</f>
        <v>324337</v>
      </c>
      <c r="I108" s="17">
        <f>SUM('Step 1'!I108:AF108)</f>
        <v>324561</v>
      </c>
      <c r="J108" s="17">
        <f>SUM('Step 1'!J108:AG108)</f>
        <v>324789</v>
      </c>
      <c r="K108" s="17">
        <f>SUM('Step 1'!K108:AH108)</f>
        <v>325159</v>
      </c>
      <c r="L108" s="17">
        <f>SUM('Step 1'!L108:AI108)</f>
        <v>325395</v>
      </c>
      <c r="M108" s="17">
        <f>SUM('Step 1'!M108:AJ108)</f>
        <v>325574</v>
      </c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</row>
    <row r="109" spans="1:73" x14ac:dyDescent="0.25">
      <c r="A109" s="54" t="s">
        <v>53</v>
      </c>
      <c r="B109" s="17">
        <f>SUM('Step 1'!B109:Y109)</f>
        <v>230107966</v>
      </c>
      <c r="C109" s="17">
        <f>SUM('Step 1'!C109:Z109)</f>
        <v>230034228</v>
      </c>
      <c r="D109" s="17">
        <f>SUM('Step 1'!D109:AA109)</f>
        <v>230001449</v>
      </c>
      <c r="E109" s="17">
        <f>SUM('Step 1'!E109:AB109)</f>
        <v>230040614</v>
      </c>
      <c r="F109" s="17">
        <f>SUM('Step 1'!F109:AC109)</f>
        <v>230080656</v>
      </c>
      <c r="G109" s="17">
        <f>SUM('Step 1'!G109:AD109)</f>
        <v>230055990</v>
      </c>
      <c r="H109" s="17">
        <f>SUM('Step 1'!H109:AE109)</f>
        <v>230121885</v>
      </c>
      <c r="I109" s="17">
        <f>SUM('Step 1'!I109:AF109)</f>
        <v>230254708</v>
      </c>
      <c r="J109" s="17">
        <f>SUM('Step 1'!J109:AG109)</f>
        <v>230365866</v>
      </c>
      <c r="K109" s="17">
        <f>SUM('Step 1'!K109:AH109)</f>
        <v>230602424</v>
      </c>
      <c r="L109" s="17">
        <f>SUM('Step 1'!L109:AI109)</f>
        <v>230761379</v>
      </c>
      <c r="M109" s="17">
        <f>SUM('Step 1'!M109:AJ109)</f>
        <v>230862307</v>
      </c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</row>
    <row r="110" spans="1:73" x14ac:dyDescent="0.25">
      <c r="A110" s="54" t="s">
        <v>153</v>
      </c>
      <c r="B110" s="17">
        <f>SUM('Step 1'!B110:Y110)</f>
        <v>99088683</v>
      </c>
      <c r="C110" s="17">
        <f>SUM('Step 1'!C110:Z110)</f>
        <v>99086065</v>
      </c>
      <c r="D110" s="17">
        <f>SUM('Step 1'!D110:AA110)</f>
        <v>99118176</v>
      </c>
      <c r="E110" s="17">
        <f>SUM('Step 1'!E110:AB110)</f>
        <v>99211093</v>
      </c>
      <c r="F110" s="17">
        <f>SUM('Step 1'!F110:AC110)</f>
        <v>99302619</v>
      </c>
      <c r="G110" s="17">
        <f>SUM('Step 1'!G110:AD110)</f>
        <v>99378680</v>
      </c>
      <c r="H110" s="17">
        <f>SUM('Step 1'!H110:AE110)</f>
        <v>99493889</v>
      </c>
      <c r="I110" s="17">
        <f>SUM('Step 1'!I110:AF110)</f>
        <v>99647158</v>
      </c>
      <c r="J110" s="17">
        <f>SUM('Step 1'!J110:AG110)</f>
        <v>99781155</v>
      </c>
      <c r="K110" s="17">
        <f>SUM('Step 1'!K110:AH110)</f>
        <v>99961064</v>
      </c>
      <c r="L110" s="17">
        <f>SUM('Step 1'!L110:AI110)</f>
        <v>100100424</v>
      </c>
      <c r="M110" s="17">
        <f>SUM('Step 1'!M110:AJ110)</f>
        <v>100187913</v>
      </c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</row>
    <row r="111" spans="1:73" x14ac:dyDescent="0.25">
      <c r="A111" s="54" t="s">
        <v>154</v>
      </c>
      <c r="B111" s="17">
        <f>SUM('Step 1'!B111:Y111)</f>
        <v>21972010</v>
      </c>
      <c r="C111" s="17">
        <f>SUM('Step 1'!C111:Z111)</f>
        <v>21976198</v>
      </c>
      <c r="D111" s="17">
        <f>SUM('Step 1'!D111:AA111)</f>
        <v>21988755</v>
      </c>
      <c r="E111" s="17">
        <f>SUM('Step 1'!E111:AB111)</f>
        <v>22013968</v>
      </c>
      <c r="F111" s="17">
        <f>SUM('Step 1'!F111:AC111)</f>
        <v>22038056</v>
      </c>
      <c r="G111" s="17">
        <f>SUM('Step 1'!G111:AD111)</f>
        <v>22058356</v>
      </c>
      <c r="H111" s="17">
        <f>SUM('Step 1'!H111:AE111)</f>
        <v>22086358</v>
      </c>
      <c r="I111" s="17">
        <f>SUM('Step 1'!I111:AF111)</f>
        <v>22121535</v>
      </c>
      <c r="J111" s="17">
        <f>SUM('Step 1'!J111:AG111)</f>
        <v>22151394</v>
      </c>
      <c r="K111" s="17">
        <f>SUM('Step 1'!K111:AH111)</f>
        <v>22192477</v>
      </c>
      <c r="L111" s="17">
        <f>SUM('Step 1'!L111:AI111)</f>
        <v>22225231</v>
      </c>
      <c r="M111" s="17">
        <f>SUM('Step 1'!M111:AJ111)</f>
        <v>22247192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</row>
    <row r="112" spans="1:73" x14ac:dyDescent="0.25">
      <c r="A112" s="54" t="s">
        <v>155</v>
      </c>
      <c r="B112" s="17">
        <f>SUM('Step 1'!B112:Y112)</f>
        <v>169756212</v>
      </c>
      <c r="C112" s="17">
        <f>SUM('Step 1'!C112:Z112)</f>
        <v>169749342</v>
      </c>
      <c r="D112" s="17">
        <f>SUM('Step 1'!D112:AA112)</f>
        <v>169783014</v>
      </c>
      <c r="E112" s="17">
        <f>SUM('Step 1'!E112:AB112)</f>
        <v>169875354</v>
      </c>
      <c r="F112" s="17">
        <f>SUM('Step 1'!F112:AC112)</f>
        <v>169973183</v>
      </c>
      <c r="G112" s="17">
        <f>SUM('Step 1'!G112:AD112)</f>
        <v>170037073</v>
      </c>
      <c r="H112" s="17">
        <f>SUM('Step 1'!H112:AE112)</f>
        <v>170155451</v>
      </c>
      <c r="I112" s="17">
        <f>SUM('Step 1'!I112:AF112)</f>
        <v>170332411</v>
      </c>
      <c r="J112" s="17">
        <f>SUM('Step 1'!J112:AG112)</f>
        <v>170490572</v>
      </c>
      <c r="K112" s="17">
        <f>SUM('Step 1'!K112:AH112)</f>
        <v>170708388</v>
      </c>
      <c r="L112" s="17">
        <f>SUM('Step 1'!L112:AI112)</f>
        <v>170862420</v>
      </c>
      <c r="M112" s="17">
        <f>SUM('Step 1'!M112:AJ112)</f>
        <v>170957162</v>
      </c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</row>
    <row r="113" spans="1:73" x14ac:dyDescent="0.25">
      <c r="A113" s="54" t="s">
        <v>156</v>
      </c>
      <c r="B113" s="17">
        <f>SUM('Step 1'!B113:Y113)</f>
        <v>118543262</v>
      </c>
      <c r="C113" s="17">
        <f>SUM('Step 1'!C113:Z113)</f>
        <v>118534175</v>
      </c>
      <c r="D113" s="17">
        <f>SUM('Step 1'!D113:AA113)</f>
        <v>118560496</v>
      </c>
      <c r="E113" s="17">
        <f>SUM('Step 1'!E113:AB113)</f>
        <v>118651566</v>
      </c>
      <c r="F113" s="17">
        <f>SUM('Step 1'!F113:AC113)</f>
        <v>118741709</v>
      </c>
      <c r="G113" s="17">
        <f>SUM('Step 1'!G113:AD113)</f>
        <v>118810596</v>
      </c>
      <c r="H113" s="17">
        <f>SUM('Step 1'!H113:AE113)</f>
        <v>118928934</v>
      </c>
      <c r="I113" s="17">
        <f>SUM('Step 1'!I113:AF113)</f>
        <v>119092085</v>
      </c>
      <c r="J113" s="17">
        <f>SUM('Step 1'!J113:AG113)</f>
        <v>119233451</v>
      </c>
      <c r="K113" s="17">
        <f>SUM('Step 1'!K113:AH113)</f>
        <v>119431679</v>
      </c>
      <c r="L113" s="17">
        <f>SUM('Step 1'!L113:AI113)</f>
        <v>119583988</v>
      </c>
      <c r="M113" s="17">
        <f>SUM('Step 1'!M113:AJ113)</f>
        <v>119679050</v>
      </c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</row>
    <row r="114" spans="1:73" x14ac:dyDescent="0.25">
      <c r="A114" s="54" t="s">
        <v>157</v>
      </c>
      <c r="B114" s="17">
        <f>SUM('Step 1'!B114:Y114)</f>
        <v>239931503</v>
      </c>
      <c r="C114" s="17">
        <f>SUM('Step 1'!C114:Z114)</f>
        <v>239886311</v>
      </c>
      <c r="D114" s="17">
        <f>SUM('Step 1'!D114:AA114)</f>
        <v>239890844</v>
      </c>
      <c r="E114" s="17">
        <f>SUM('Step 1'!E114:AB114)</f>
        <v>239950043</v>
      </c>
      <c r="F114" s="17">
        <f>SUM('Step 1'!F114:AC114)</f>
        <v>240020398</v>
      </c>
      <c r="G114" s="17">
        <f>SUM('Step 1'!G114:AD114)</f>
        <v>240038995</v>
      </c>
      <c r="H114" s="17">
        <f>SUM('Step 1'!H114:AE114)</f>
        <v>240134442</v>
      </c>
      <c r="I114" s="17">
        <f>SUM('Step 1'!I114:AF114)</f>
        <v>240303461</v>
      </c>
      <c r="J114" s="17">
        <f>SUM('Step 1'!J114:AG114)</f>
        <v>240457882</v>
      </c>
      <c r="K114" s="17">
        <f>SUM('Step 1'!K114:AH114)</f>
        <v>240696079</v>
      </c>
      <c r="L114" s="17">
        <f>SUM('Step 1'!L114:AI114)</f>
        <v>240839951</v>
      </c>
      <c r="M114" s="17">
        <f>SUM('Step 1'!M114:AJ114)</f>
        <v>240908292</v>
      </c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</row>
    <row r="115" spans="1:73" x14ac:dyDescent="0.25">
      <c r="A115" s="54" t="s">
        <v>158</v>
      </c>
      <c r="B115" s="17">
        <f>SUM('Step 1'!B115:Y115)</f>
        <v>284179366</v>
      </c>
      <c r="C115" s="17">
        <f>SUM('Step 1'!C115:Z115)</f>
        <v>284135176</v>
      </c>
      <c r="D115" s="17">
        <f>SUM('Step 1'!D115:AA115)</f>
        <v>284150120</v>
      </c>
      <c r="E115" s="17">
        <f>SUM('Step 1'!E115:AB115)</f>
        <v>284226456</v>
      </c>
      <c r="F115" s="17">
        <f>SUM('Step 1'!F115:AC115)</f>
        <v>284317747</v>
      </c>
      <c r="G115" s="17">
        <f>SUM('Step 1'!G115:AD115)</f>
        <v>284355671</v>
      </c>
      <c r="H115" s="17">
        <f>SUM('Step 1'!H115:AE115)</f>
        <v>284479033</v>
      </c>
      <c r="I115" s="17">
        <f>SUM('Step 1'!I115:AF115)</f>
        <v>284672521</v>
      </c>
      <c r="J115" s="17">
        <f>SUM('Step 1'!J115:AG115)</f>
        <v>284835376</v>
      </c>
      <c r="K115" s="17">
        <f>SUM('Step 1'!K115:AH115)</f>
        <v>285086489</v>
      </c>
      <c r="L115" s="17">
        <f>SUM('Step 1'!L115:AI115)</f>
        <v>285230706</v>
      </c>
      <c r="M115" s="17">
        <f>SUM('Step 1'!M115:AJ115)</f>
        <v>285296084</v>
      </c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</row>
    <row r="116" spans="1:73" x14ac:dyDescent="0.25">
      <c r="A116" s="54" t="s">
        <v>159</v>
      </c>
      <c r="B116" s="17">
        <f>SUM('Step 1'!B116:Y116)</f>
        <v>292068</v>
      </c>
      <c r="C116" s="17">
        <f>SUM('Step 1'!C116:Z116)</f>
        <v>292047</v>
      </c>
      <c r="D116" s="17">
        <f>SUM('Step 1'!D116:AA116)</f>
        <v>291927</v>
      </c>
      <c r="E116" s="17">
        <f>SUM('Step 1'!E116:AB116)</f>
        <v>291902</v>
      </c>
      <c r="F116" s="17">
        <f>SUM('Step 1'!F116:AC116)</f>
        <v>291857</v>
      </c>
      <c r="G116" s="17">
        <f>SUM('Step 1'!G116:AD116)</f>
        <v>291667</v>
      </c>
      <c r="H116" s="17">
        <f>SUM('Step 1'!H116:AE116)</f>
        <v>291677</v>
      </c>
      <c r="I116" s="17">
        <f>SUM('Step 1'!I116:AF116)</f>
        <v>291825</v>
      </c>
      <c r="J116" s="17">
        <f>SUM('Step 1'!J116:AG116)</f>
        <v>292056</v>
      </c>
      <c r="K116" s="17">
        <f>SUM('Step 1'!K116:AH116)</f>
        <v>292320</v>
      </c>
      <c r="L116" s="17">
        <f>SUM('Step 1'!L116:AI116)</f>
        <v>292469</v>
      </c>
      <c r="M116" s="17">
        <f>SUM('Step 1'!M116:AJ116)</f>
        <v>292641</v>
      </c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</row>
    <row r="117" spans="1:73" x14ac:dyDescent="0.25">
      <c r="A117" s="54" t="s">
        <v>160</v>
      </c>
      <c r="B117" s="17">
        <f>SUM('Step 1'!B117:Y117)</f>
        <v>389113</v>
      </c>
      <c r="C117" s="17">
        <f>SUM('Step 1'!C117:Z117)</f>
        <v>388994</v>
      </c>
      <c r="D117" s="17">
        <f>SUM('Step 1'!D117:AA117)</f>
        <v>388842</v>
      </c>
      <c r="E117" s="17">
        <f>SUM('Step 1'!E117:AB117)</f>
        <v>388782</v>
      </c>
      <c r="F117" s="17">
        <f>SUM('Step 1'!F117:AC117)</f>
        <v>388736</v>
      </c>
      <c r="G117" s="17">
        <f>SUM('Step 1'!G117:AD117)</f>
        <v>388519</v>
      </c>
      <c r="H117" s="17">
        <f>SUM('Step 1'!H117:AE117)</f>
        <v>388468</v>
      </c>
      <c r="I117" s="17">
        <f>SUM('Step 1'!I117:AF117)</f>
        <v>388605</v>
      </c>
      <c r="J117" s="17">
        <f>SUM('Step 1'!J117:AG117)</f>
        <v>388717</v>
      </c>
      <c r="K117" s="17">
        <f>SUM('Step 1'!K117:AH117)</f>
        <v>388951</v>
      </c>
      <c r="L117" s="17">
        <f>SUM('Step 1'!L117:AI117)</f>
        <v>389174</v>
      </c>
      <c r="M117" s="17">
        <f>SUM('Step 1'!M117:AJ117)</f>
        <v>389364</v>
      </c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</row>
    <row r="118" spans="1:73" x14ac:dyDescent="0.25">
      <c r="A118" s="54" t="s">
        <v>161</v>
      </c>
      <c r="B118" s="17">
        <f>SUM('Step 1'!B118:Y118)</f>
        <v>2426527</v>
      </c>
      <c r="C118" s="17">
        <f>SUM('Step 1'!C118:Z118)</f>
        <v>2425573</v>
      </c>
      <c r="D118" s="17">
        <f>SUM('Step 1'!D118:AA118)</f>
        <v>2424473</v>
      </c>
      <c r="E118" s="17">
        <f>SUM('Step 1'!E118:AB118)</f>
        <v>2423179</v>
      </c>
      <c r="F118" s="17">
        <f>SUM('Step 1'!F118:AC118)</f>
        <v>2421950</v>
      </c>
      <c r="G118" s="17">
        <f>SUM('Step 1'!G118:AD118)</f>
        <v>2419985</v>
      </c>
      <c r="H118" s="17">
        <f>SUM('Step 1'!H118:AE118)</f>
        <v>2418585</v>
      </c>
      <c r="I118" s="17">
        <f>SUM('Step 1'!I118:AF118)</f>
        <v>2417477</v>
      </c>
      <c r="J118" s="17">
        <f>SUM('Step 1'!J118:AG118)</f>
        <v>2416637</v>
      </c>
      <c r="K118" s="17">
        <f>SUM('Step 1'!K118:AH118)</f>
        <v>2416609</v>
      </c>
      <c r="L118" s="17">
        <f>SUM('Step 1'!L118:AI118)</f>
        <v>2416205</v>
      </c>
      <c r="M118" s="17">
        <f>SUM('Step 1'!M118:AJ118)</f>
        <v>2415994</v>
      </c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</row>
    <row r="119" spans="1:73" x14ac:dyDescent="0.25">
      <c r="A119" s="54" t="s">
        <v>58</v>
      </c>
      <c r="B119" s="17">
        <f>SUM('Step 1'!B119:Y119)</f>
        <v>515665</v>
      </c>
      <c r="C119" s="17">
        <f>SUM('Step 1'!C119:Z119)</f>
        <v>515559</v>
      </c>
      <c r="D119" s="17">
        <f>SUM('Step 1'!D119:AA119)</f>
        <v>515407</v>
      </c>
      <c r="E119" s="17">
        <f>SUM('Step 1'!E119:AB119)</f>
        <v>515156</v>
      </c>
      <c r="F119" s="17">
        <f>SUM('Step 1'!F119:AC119)</f>
        <v>514869</v>
      </c>
      <c r="G119" s="17">
        <f>SUM('Step 1'!G119:AD119)</f>
        <v>514391</v>
      </c>
      <c r="H119" s="17">
        <f>SUM('Step 1'!H119:AE119)</f>
        <v>514163</v>
      </c>
      <c r="I119" s="17">
        <f>SUM('Step 1'!I119:AF119)</f>
        <v>513907</v>
      </c>
      <c r="J119" s="17">
        <f>SUM('Step 1'!J119:AG119)</f>
        <v>513758</v>
      </c>
      <c r="K119" s="17">
        <f>SUM('Step 1'!K119:AH119)</f>
        <v>513814</v>
      </c>
      <c r="L119" s="17">
        <f>SUM('Step 1'!L119:AI119)</f>
        <v>513817</v>
      </c>
      <c r="M119" s="17">
        <f>SUM('Step 1'!M119:AJ119)</f>
        <v>513866</v>
      </c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</row>
    <row r="120" spans="1:73" x14ac:dyDescent="0.25">
      <c r="A120" s="54" t="s">
        <v>162</v>
      </c>
      <c r="B120" s="17">
        <f>SUM('Step 1'!B120:Y120)</f>
        <v>2704215</v>
      </c>
      <c r="C120" s="17">
        <f>SUM('Step 1'!C120:Z120)</f>
        <v>2703934</v>
      </c>
      <c r="D120" s="17">
        <f>SUM('Step 1'!D120:AA120)</f>
        <v>2703890</v>
      </c>
      <c r="E120" s="17">
        <f>SUM('Step 1'!E120:AB120)</f>
        <v>2703972</v>
      </c>
      <c r="F120" s="17">
        <f>SUM('Step 1'!F120:AC120)</f>
        <v>2704008</v>
      </c>
      <c r="G120" s="17">
        <f>SUM('Step 1'!G120:AD120)</f>
        <v>2703180</v>
      </c>
      <c r="H120" s="17">
        <f>SUM('Step 1'!H120:AE120)</f>
        <v>2703578</v>
      </c>
      <c r="I120" s="17">
        <f>SUM('Step 1'!I120:AF120)</f>
        <v>2704603</v>
      </c>
      <c r="J120" s="17">
        <f>SUM('Step 1'!J120:AG120)</f>
        <v>2705115</v>
      </c>
      <c r="K120" s="17">
        <f>SUM('Step 1'!K120:AH120)</f>
        <v>2707364</v>
      </c>
      <c r="L120" s="17">
        <f>SUM('Step 1'!L120:AI120)</f>
        <v>2708449</v>
      </c>
      <c r="M120" s="17">
        <f>SUM('Step 1'!M120:AJ120)</f>
        <v>2708658</v>
      </c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</row>
    <row r="121" spans="1:73" x14ac:dyDescent="0.25">
      <c r="A121" s="54" t="s">
        <v>163</v>
      </c>
      <c r="B121" s="17">
        <f>SUM('Step 1'!B121:Y121)</f>
        <v>378038</v>
      </c>
      <c r="C121" s="17">
        <f>SUM('Step 1'!C121:Z121)</f>
        <v>377908</v>
      </c>
      <c r="D121" s="17">
        <f>SUM('Step 1'!D121:AA121)</f>
        <v>377740</v>
      </c>
      <c r="E121" s="17">
        <f>SUM('Step 1'!E121:AB121)</f>
        <v>377555</v>
      </c>
      <c r="F121" s="17">
        <f>SUM('Step 1'!F121:AC121)</f>
        <v>377390</v>
      </c>
      <c r="G121" s="17">
        <f>SUM('Step 1'!G121:AD121)</f>
        <v>377121</v>
      </c>
      <c r="H121" s="17">
        <f>SUM('Step 1'!H121:AE121)</f>
        <v>376898</v>
      </c>
      <c r="I121" s="17">
        <f>SUM('Step 1'!I121:AF121)</f>
        <v>376755</v>
      </c>
      <c r="J121" s="17">
        <f>SUM('Step 1'!J121:AG121)</f>
        <v>376636</v>
      </c>
      <c r="K121" s="17">
        <f>SUM('Step 1'!K121:AH121)</f>
        <v>376651</v>
      </c>
      <c r="L121" s="17">
        <f>SUM('Step 1'!L121:AI121)</f>
        <v>376692</v>
      </c>
      <c r="M121" s="17">
        <f>SUM('Step 1'!M121:AJ121)</f>
        <v>376705</v>
      </c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</row>
    <row r="122" spans="1:73" x14ac:dyDescent="0.25">
      <c r="A122" s="54" t="s">
        <v>164</v>
      </c>
      <c r="B122" s="17">
        <f>SUM('Step 1'!B122:Y122)</f>
        <v>1047894</v>
      </c>
      <c r="C122" s="17">
        <f>SUM('Step 1'!C122:Z122)</f>
        <v>1046686</v>
      </c>
      <c r="D122" s="17">
        <f>SUM('Step 1'!D122:AA122)</f>
        <v>1044965</v>
      </c>
      <c r="E122" s="17">
        <f>SUM('Step 1'!E122:AB122)</f>
        <v>1043443</v>
      </c>
      <c r="F122" s="17">
        <f>SUM('Step 1'!F122:AC122)</f>
        <v>1041920</v>
      </c>
      <c r="G122" s="17">
        <f>SUM('Step 1'!G122:AD122)</f>
        <v>1040043</v>
      </c>
      <c r="H122" s="17">
        <f>SUM('Step 1'!H122:AE122)</f>
        <v>1038757</v>
      </c>
      <c r="I122" s="17">
        <f>SUM('Step 1'!I122:AF122)</f>
        <v>1037134</v>
      </c>
      <c r="J122" s="17">
        <f>SUM('Step 1'!J122:AG122)</f>
        <v>1035770</v>
      </c>
      <c r="K122" s="17">
        <f>SUM('Step 1'!K122:AH122)</f>
        <v>1035068</v>
      </c>
      <c r="L122" s="17">
        <f>SUM('Step 1'!L122:AI122)</f>
        <v>1034575</v>
      </c>
      <c r="M122" s="17">
        <f>SUM('Step 1'!M122:AJ122)</f>
        <v>1034459</v>
      </c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</row>
    <row r="123" spans="1:73" x14ac:dyDescent="0.25">
      <c r="A123" s="54" t="s">
        <v>165</v>
      </c>
      <c r="B123" s="17">
        <f>SUM('Step 1'!B123:Y123)</f>
        <v>844062</v>
      </c>
      <c r="C123" s="17">
        <f>SUM('Step 1'!C123:Z123)</f>
        <v>843556</v>
      </c>
      <c r="D123" s="17">
        <f>SUM('Step 1'!D123:AA123)</f>
        <v>843122</v>
      </c>
      <c r="E123" s="17">
        <f>SUM('Step 1'!E123:AB123)</f>
        <v>842619</v>
      </c>
      <c r="F123" s="17">
        <f>SUM('Step 1'!F123:AC123)</f>
        <v>841871</v>
      </c>
      <c r="G123" s="17">
        <f>SUM('Step 1'!G123:AD123)</f>
        <v>840617</v>
      </c>
      <c r="H123" s="17">
        <f>SUM('Step 1'!H123:AE123)</f>
        <v>839579</v>
      </c>
      <c r="I123" s="17">
        <f>SUM('Step 1'!I123:AF123)</f>
        <v>838507</v>
      </c>
      <c r="J123" s="17">
        <f>SUM('Step 1'!J123:AG123)</f>
        <v>837619</v>
      </c>
      <c r="K123" s="17">
        <f>SUM('Step 1'!K123:AH123)</f>
        <v>837511</v>
      </c>
      <c r="L123" s="17">
        <f>SUM('Step 1'!L123:AI123)</f>
        <v>837172</v>
      </c>
      <c r="M123" s="17">
        <f>SUM('Step 1'!M123:AJ123)</f>
        <v>837355</v>
      </c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</row>
    <row r="124" spans="1:73" x14ac:dyDescent="0.25">
      <c r="A124" s="54" t="s">
        <v>166</v>
      </c>
      <c r="B124" s="17">
        <f>SUM('Step 1'!B124:Y124)</f>
        <v>2446323</v>
      </c>
      <c r="C124" s="17">
        <f>SUM('Step 1'!C124:Z124)</f>
        <v>2443999</v>
      </c>
      <c r="D124" s="17">
        <f>SUM('Step 1'!D124:AA124)</f>
        <v>2442162</v>
      </c>
      <c r="E124" s="17">
        <f>SUM('Step 1'!E124:AB124)</f>
        <v>2440328</v>
      </c>
      <c r="F124" s="17">
        <f>SUM('Step 1'!F124:AC124)</f>
        <v>2438798</v>
      </c>
      <c r="G124" s="17">
        <f>SUM('Step 1'!G124:AD124)</f>
        <v>2436172</v>
      </c>
      <c r="H124" s="17">
        <f>SUM('Step 1'!H124:AE124)</f>
        <v>2434619</v>
      </c>
      <c r="I124" s="17">
        <f>SUM('Step 1'!I124:AF124)</f>
        <v>2433781</v>
      </c>
      <c r="J124" s="17">
        <f>SUM('Step 1'!J124:AG124)</f>
        <v>2433046</v>
      </c>
      <c r="K124" s="17">
        <f>SUM('Step 1'!K124:AH124)</f>
        <v>2433614</v>
      </c>
      <c r="L124" s="17">
        <f>SUM('Step 1'!L124:AI124)</f>
        <v>2433995</v>
      </c>
      <c r="M124" s="17">
        <f>SUM('Step 1'!M124:AJ124)</f>
        <v>2434099</v>
      </c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</row>
    <row r="125" spans="1:73" x14ac:dyDescent="0.25">
      <c r="A125" s="54" t="s">
        <v>167</v>
      </c>
      <c r="B125" s="17">
        <f>SUM('Step 1'!B125:Y125)</f>
        <v>685281</v>
      </c>
      <c r="C125" s="17">
        <f>SUM('Step 1'!C125:Z125)</f>
        <v>684533</v>
      </c>
      <c r="D125" s="17">
        <f>SUM('Step 1'!D125:AA125)</f>
        <v>683949</v>
      </c>
      <c r="E125" s="17">
        <f>SUM('Step 1'!E125:AB125)</f>
        <v>683480</v>
      </c>
      <c r="F125" s="17">
        <f>SUM('Step 1'!F125:AC125)</f>
        <v>682548</v>
      </c>
      <c r="G125" s="17">
        <f>SUM('Step 1'!G125:AD125)</f>
        <v>681278</v>
      </c>
      <c r="H125" s="17">
        <f>SUM('Step 1'!H125:AE125)</f>
        <v>680473</v>
      </c>
      <c r="I125" s="17">
        <f>SUM('Step 1'!I125:AF125)</f>
        <v>679295</v>
      </c>
      <c r="J125" s="17">
        <f>SUM('Step 1'!J125:AG125)</f>
        <v>678301</v>
      </c>
      <c r="K125" s="17">
        <f>SUM('Step 1'!K125:AH125)</f>
        <v>677859</v>
      </c>
      <c r="L125" s="17">
        <f>SUM('Step 1'!L125:AI125)</f>
        <v>677130</v>
      </c>
      <c r="M125" s="17">
        <f>SUM('Step 1'!M125:AJ125)</f>
        <v>676672</v>
      </c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</row>
    <row r="126" spans="1:73" x14ac:dyDescent="0.25">
      <c r="A126" s="54" t="s">
        <v>168</v>
      </c>
      <c r="B126" s="17">
        <f>SUM('Step 1'!B126:Y126)</f>
        <v>5330492</v>
      </c>
      <c r="C126" s="17">
        <f>SUM('Step 1'!C126:Z126)</f>
        <v>5325306</v>
      </c>
      <c r="D126" s="17">
        <f>SUM('Step 1'!D126:AA126)</f>
        <v>5320607</v>
      </c>
      <c r="E126" s="17">
        <f>SUM('Step 1'!E126:AB126)</f>
        <v>5317315</v>
      </c>
      <c r="F126" s="17">
        <f>SUM('Step 1'!F126:AC126)</f>
        <v>5315352</v>
      </c>
      <c r="G126" s="17">
        <f>SUM('Step 1'!G126:AD126)</f>
        <v>5311079</v>
      </c>
      <c r="H126" s="17">
        <f>SUM('Step 1'!H126:AE126)</f>
        <v>5307953</v>
      </c>
      <c r="I126" s="17">
        <f>SUM('Step 1'!I126:AF126)</f>
        <v>5306920</v>
      </c>
      <c r="J126" s="17">
        <f>SUM('Step 1'!J126:AG126)</f>
        <v>5305703</v>
      </c>
      <c r="K126" s="17">
        <f>SUM('Step 1'!K126:AH126)</f>
        <v>5307833</v>
      </c>
      <c r="L126" s="17">
        <f>SUM('Step 1'!L126:AI126)</f>
        <v>5308304</v>
      </c>
      <c r="M126" s="17">
        <f>SUM('Step 1'!M126:AJ126)</f>
        <v>5308612</v>
      </c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</row>
    <row r="127" spans="1:73" x14ac:dyDescent="0.25">
      <c r="A127" s="54" t="s">
        <v>169</v>
      </c>
      <c r="B127" s="17">
        <f>SUM('Step 1'!B127:Y127)</f>
        <v>1321236</v>
      </c>
      <c r="C127" s="17">
        <f>SUM('Step 1'!C127:Z127)</f>
        <v>1320158</v>
      </c>
      <c r="D127" s="17">
        <f>SUM('Step 1'!D127:AA127)</f>
        <v>1318992</v>
      </c>
      <c r="E127" s="17">
        <f>SUM('Step 1'!E127:AB127)</f>
        <v>1317903</v>
      </c>
      <c r="F127" s="17">
        <f>SUM('Step 1'!F127:AC127)</f>
        <v>1316758</v>
      </c>
      <c r="G127" s="17">
        <f>SUM('Step 1'!G127:AD127)</f>
        <v>1315015</v>
      </c>
      <c r="H127" s="17">
        <f>SUM('Step 1'!H127:AE127)</f>
        <v>1313783</v>
      </c>
      <c r="I127" s="17">
        <f>SUM('Step 1'!I127:AF127)</f>
        <v>1312539</v>
      </c>
      <c r="J127" s="17">
        <f>SUM('Step 1'!J127:AG127)</f>
        <v>1311290</v>
      </c>
      <c r="K127" s="17">
        <f>SUM('Step 1'!K127:AH127)</f>
        <v>1311031</v>
      </c>
      <c r="L127" s="17">
        <f>SUM('Step 1'!L127:AI127)</f>
        <v>1310377</v>
      </c>
      <c r="M127" s="17">
        <f>SUM('Step 1'!M127:AJ127)</f>
        <v>1309906</v>
      </c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</row>
    <row r="128" spans="1:73" x14ac:dyDescent="0.25">
      <c r="A128" s="54" t="s">
        <v>170</v>
      </c>
      <c r="B128" s="17">
        <f>SUM('Step 1'!B128:Y128)</f>
        <v>4282973</v>
      </c>
      <c r="C128" s="17">
        <f>SUM('Step 1'!C128:Z128)</f>
        <v>4282072</v>
      </c>
      <c r="D128" s="17">
        <f>SUM('Step 1'!D128:AA128)</f>
        <v>4280754</v>
      </c>
      <c r="E128" s="17">
        <f>SUM('Step 1'!E128:AB128)</f>
        <v>4280529</v>
      </c>
      <c r="F128" s="17">
        <f>SUM('Step 1'!F128:AC128)</f>
        <v>4280411</v>
      </c>
      <c r="G128" s="17">
        <f>SUM('Step 1'!G128:AD128)</f>
        <v>4278971</v>
      </c>
      <c r="H128" s="17">
        <f>SUM('Step 1'!H128:AE128)</f>
        <v>4279809</v>
      </c>
      <c r="I128" s="17">
        <f>SUM('Step 1'!I128:AF128)</f>
        <v>4282230</v>
      </c>
      <c r="J128" s="17">
        <f>SUM('Step 1'!J128:AG128)</f>
        <v>4284713</v>
      </c>
      <c r="K128" s="17">
        <f>SUM('Step 1'!K128:AH128)</f>
        <v>4288833</v>
      </c>
      <c r="L128" s="17">
        <f>SUM('Step 1'!L128:AI128)</f>
        <v>4291679</v>
      </c>
      <c r="M128" s="17">
        <f>SUM('Step 1'!M128:AJ128)</f>
        <v>4294212</v>
      </c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</row>
    <row r="129" spans="1:73" x14ac:dyDescent="0.25">
      <c r="A129" s="54" t="s">
        <v>171</v>
      </c>
      <c r="B129" s="17">
        <f>SUM('Step 1'!B129:Y129)</f>
        <v>584378</v>
      </c>
      <c r="C129" s="17">
        <f>SUM('Step 1'!C129:Z129)</f>
        <v>584236</v>
      </c>
      <c r="D129" s="17">
        <f>SUM('Step 1'!D129:AA129)</f>
        <v>584119</v>
      </c>
      <c r="E129" s="17">
        <f>SUM('Step 1'!E129:AB129)</f>
        <v>584119</v>
      </c>
      <c r="F129" s="17">
        <f>SUM('Step 1'!F129:AC129)</f>
        <v>584051</v>
      </c>
      <c r="G129" s="17">
        <f>SUM('Step 1'!G129:AD129)</f>
        <v>583833</v>
      </c>
      <c r="H129" s="17">
        <f>SUM('Step 1'!H129:AE129)</f>
        <v>583919</v>
      </c>
      <c r="I129" s="17">
        <f>SUM('Step 1'!I129:AF129)</f>
        <v>584209</v>
      </c>
      <c r="J129" s="17">
        <f>SUM('Step 1'!J129:AG129)</f>
        <v>584437</v>
      </c>
      <c r="K129" s="17">
        <f>SUM('Step 1'!K129:AH129)</f>
        <v>584977</v>
      </c>
      <c r="L129" s="17">
        <f>SUM('Step 1'!L129:AI129)</f>
        <v>585400</v>
      </c>
      <c r="M129" s="17">
        <f>SUM('Step 1'!M129:AJ129)</f>
        <v>585660</v>
      </c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</row>
    <row r="130" spans="1:73" x14ac:dyDescent="0.25">
      <c r="A130" s="54" t="s">
        <v>172</v>
      </c>
      <c r="B130" s="17">
        <f>SUM('Step 1'!B130:Y130)</f>
        <v>367642</v>
      </c>
      <c r="C130" s="17">
        <f>SUM('Step 1'!C130:Z130)</f>
        <v>367483</v>
      </c>
      <c r="D130" s="17">
        <f>SUM('Step 1'!D130:AA130)</f>
        <v>367257</v>
      </c>
      <c r="E130" s="17">
        <f>SUM('Step 1'!E130:AB130)</f>
        <v>367057</v>
      </c>
      <c r="F130" s="17">
        <f>SUM('Step 1'!F130:AC130)</f>
        <v>366855</v>
      </c>
      <c r="G130" s="17">
        <f>SUM('Step 1'!G130:AD130)</f>
        <v>366554</v>
      </c>
      <c r="H130" s="17">
        <f>SUM('Step 1'!H130:AE130)</f>
        <v>366352</v>
      </c>
      <c r="I130" s="17">
        <f>SUM('Step 1'!I130:AF130)</f>
        <v>366264</v>
      </c>
      <c r="J130" s="17">
        <f>SUM('Step 1'!J130:AG130)</f>
        <v>366185</v>
      </c>
      <c r="K130" s="17">
        <f>SUM('Step 1'!K130:AH130)</f>
        <v>366208</v>
      </c>
      <c r="L130" s="17">
        <f>SUM('Step 1'!L130:AI130)</f>
        <v>366147</v>
      </c>
      <c r="M130" s="17">
        <f>SUM('Step 1'!M130:AJ130)</f>
        <v>366027</v>
      </c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</row>
    <row r="131" spans="1:73" x14ac:dyDescent="0.25">
      <c r="A131" s="54" t="s">
        <v>51</v>
      </c>
      <c r="B131" s="17">
        <f>SUM('Step 1'!B131:Y131)</f>
        <v>429009</v>
      </c>
      <c r="C131" s="17">
        <f>SUM('Step 1'!C131:Z131)</f>
        <v>428761</v>
      </c>
      <c r="D131" s="17">
        <f>SUM('Step 1'!D131:AA131)</f>
        <v>428476</v>
      </c>
      <c r="E131" s="17">
        <f>SUM('Step 1'!E131:AB131)</f>
        <v>428144</v>
      </c>
      <c r="F131" s="17">
        <f>SUM('Step 1'!F131:AC131)</f>
        <v>427723</v>
      </c>
      <c r="G131" s="17">
        <f>SUM('Step 1'!G131:AD131)</f>
        <v>427050</v>
      </c>
      <c r="H131" s="17">
        <f>SUM('Step 1'!H131:AE131)</f>
        <v>426505</v>
      </c>
      <c r="I131" s="17">
        <f>SUM('Step 1'!I131:AF131)</f>
        <v>425894</v>
      </c>
      <c r="J131" s="17">
        <f>SUM('Step 1'!J131:AG131)</f>
        <v>425514</v>
      </c>
      <c r="K131" s="17">
        <f>SUM('Step 1'!K131:AH131)</f>
        <v>425320</v>
      </c>
      <c r="L131" s="17">
        <f>SUM('Step 1'!L131:AI131)</f>
        <v>425041</v>
      </c>
      <c r="M131" s="17">
        <f>SUM('Step 1'!M131:AJ131)</f>
        <v>425256</v>
      </c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</row>
    <row r="132" spans="1:73" x14ac:dyDescent="0.25">
      <c r="A132" s="54" t="s">
        <v>173</v>
      </c>
      <c r="B132" s="17">
        <f>SUM('Step 1'!B132:Y132)</f>
        <v>463315</v>
      </c>
      <c r="C132" s="17">
        <f>SUM('Step 1'!C132:Z132)</f>
        <v>463179</v>
      </c>
      <c r="D132" s="17">
        <f>SUM('Step 1'!D132:AA132)</f>
        <v>463121</v>
      </c>
      <c r="E132" s="17">
        <f>SUM('Step 1'!E132:AB132)</f>
        <v>463129</v>
      </c>
      <c r="F132" s="17">
        <f>SUM('Step 1'!F132:AC132)</f>
        <v>463206</v>
      </c>
      <c r="G132" s="17">
        <f>SUM('Step 1'!G132:AD132)</f>
        <v>463140</v>
      </c>
      <c r="H132" s="17">
        <f>SUM('Step 1'!H132:AE132)</f>
        <v>463325</v>
      </c>
      <c r="I132" s="17">
        <f>SUM('Step 1'!I132:AF132)</f>
        <v>463654</v>
      </c>
      <c r="J132" s="17">
        <f>SUM('Step 1'!J132:AG132)</f>
        <v>463881</v>
      </c>
      <c r="K132" s="17">
        <f>SUM('Step 1'!K132:AH132)</f>
        <v>464344</v>
      </c>
      <c r="L132" s="17">
        <f>SUM('Step 1'!L132:AI132)</f>
        <v>464658</v>
      </c>
      <c r="M132" s="17">
        <f>SUM('Step 1'!M132:AJ132)</f>
        <v>464811</v>
      </c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</row>
    <row r="133" spans="1:73" x14ac:dyDescent="0.25">
      <c r="A133" s="54" t="s">
        <v>174</v>
      </c>
      <c r="B133" s="17">
        <f>SUM('Step 1'!B133:Y133)</f>
        <v>316443</v>
      </c>
      <c r="C133" s="17">
        <f>SUM('Step 1'!C133:Z133)</f>
        <v>316377</v>
      </c>
      <c r="D133" s="17">
        <f>SUM('Step 1'!D133:AA133)</f>
        <v>316369</v>
      </c>
      <c r="E133" s="17">
        <f>SUM('Step 1'!E133:AB133)</f>
        <v>316383</v>
      </c>
      <c r="F133" s="17">
        <f>SUM('Step 1'!F133:AC133)</f>
        <v>316457</v>
      </c>
      <c r="G133" s="17">
        <f>SUM('Step 1'!G133:AD133)</f>
        <v>316426</v>
      </c>
      <c r="H133" s="17">
        <f>SUM('Step 1'!H133:AE133)</f>
        <v>316567</v>
      </c>
      <c r="I133" s="17">
        <f>SUM('Step 1'!I133:AF133)</f>
        <v>316776</v>
      </c>
      <c r="J133" s="17">
        <f>SUM('Step 1'!J133:AG133)</f>
        <v>316934</v>
      </c>
      <c r="K133" s="17">
        <f>SUM('Step 1'!K133:AH133)</f>
        <v>317249</v>
      </c>
      <c r="L133" s="17">
        <f>SUM('Step 1'!L133:AI133)</f>
        <v>317462</v>
      </c>
      <c r="M133" s="17">
        <f>SUM('Step 1'!M133:AJ133)</f>
        <v>317577</v>
      </c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</row>
    <row r="134" spans="1:73" x14ac:dyDescent="0.25">
      <c r="A134" s="54" t="s">
        <v>37</v>
      </c>
      <c r="B134" s="17">
        <f>SUM('Step 1'!B134:Y134)</f>
        <v>1292400</v>
      </c>
      <c r="C134" s="17">
        <f>SUM('Step 1'!C134:Z134)</f>
        <v>1290694</v>
      </c>
      <c r="D134" s="17">
        <f>SUM('Step 1'!D134:AA134)</f>
        <v>1289309</v>
      </c>
      <c r="E134" s="17">
        <f>SUM('Step 1'!E134:AB134)</f>
        <v>1288186</v>
      </c>
      <c r="F134" s="17">
        <f>SUM('Step 1'!F134:AC134)</f>
        <v>1287378</v>
      </c>
      <c r="G134" s="17">
        <f>SUM('Step 1'!G134:AD134)</f>
        <v>1285980</v>
      </c>
      <c r="H134" s="17">
        <f>SUM('Step 1'!H134:AE134)</f>
        <v>1284792</v>
      </c>
      <c r="I134" s="17">
        <f>SUM('Step 1'!I134:AF134)</f>
        <v>1284047</v>
      </c>
      <c r="J134" s="17">
        <f>SUM('Step 1'!J134:AG134)</f>
        <v>1283382</v>
      </c>
      <c r="K134" s="17">
        <f>SUM('Step 1'!K134:AH134)</f>
        <v>1283541</v>
      </c>
      <c r="L134" s="17">
        <f>SUM('Step 1'!L134:AI134)</f>
        <v>1283461</v>
      </c>
      <c r="M134" s="17">
        <f>SUM('Step 1'!M134:AJ134)</f>
        <v>1283575</v>
      </c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</row>
    <row r="135" spans="1:73" x14ac:dyDescent="0.25">
      <c r="A135" s="54" t="s">
        <v>175</v>
      </c>
      <c r="B135" s="17">
        <f>SUM('Step 1'!B135:Y135)</f>
        <v>685281</v>
      </c>
      <c r="C135" s="17">
        <f>SUM('Step 1'!C135:Z135)</f>
        <v>684533</v>
      </c>
      <c r="D135" s="17">
        <f>SUM('Step 1'!D135:AA135)</f>
        <v>683949</v>
      </c>
      <c r="E135" s="17">
        <f>SUM('Step 1'!E135:AB135)</f>
        <v>683480</v>
      </c>
      <c r="F135" s="17">
        <f>SUM('Step 1'!F135:AC135)</f>
        <v>682548</v>
      </c>
      <c r="G135" s="17">
        <f>SUM('Step 1'!G135:AD135)</f>
        <v>681278</v>
      </c>
      <c r="H135" s="17">
        <f>SUM('Step 1'!H135:AE135)</f>
        <v>680473</v>
      </c>
      <c r="I135" s="17">
        <f>SUM('Step 1'!I135:AF135)</f>
        <v>679295</v>
      </c>
      <c r="J135" s="17">
        <f>SUM('Step 1'!J135:AG135)</f>
        <v>678301</v>
      </c>
      <c r="K135" s="17">
        <f>SUM('Step 1'!K135:AH135)</f>
        <v>677859</v>
      </c>
      <c r="L135" s="17">
        <f>SUM('Step 1'!L135:AI135)</f>
        <v>677130</v>
      </c>
      <c r="M135" s="17">
        <f>SUM('Step 1'!M135:AJ135)</f>
        <v>676672</v>
      </c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</row>
    <row r="136" spans="1:73" x14ac:dyDescent="0.25">
      <c r="A136" s="54" t="s">
        <v>176</v>
      </c>
      <c r="B136" s="17">
        <f>SUM('Step 1'!B136:Y136)</f>
        <v>3702688</v>
      </c>
      <c r="C136" s="17">
        <f>SUM('Step 1'!C136:Z136)</f>
        <v>3702324</v>
      </c>
      <c r="D136" s="17">
        <f>SUM('Step 1'!D136:AA136)</f>
        <v>3702101</v>
      </c>
      <c r="E136" s="17">
        <f>SUM('Step 1'!E136:AB136)</f>
        <v>3702209</v>
      </c>
      <c r="F136" s="17">
        <f>SUM('Step 1'!F136:AC136)</f>
        <v>3702324</v>
      </c>
      <c r="G136" s="17">
        <f>SUM('Step 1'!G136:AD136)</f>
        <v>3701331</v>
      </c>
      <c r="H136" s="17">
        <f>SUM('Step 1'!H136:AE136)</f>
        <v>3701865</v>
      </c>
      <c r="I136" s="17">
        <f>SUM('Step 1'!I136:AF136)</f>
        <v>3703094</v>
      </c>
      <c r="J136" s="17">
        <f>SUM('Step 1'!J136:AG136)</f>
        <v>3703781</v>
      </c>
      <c r="K136" s="17">
        <f>SUM('Step 1'!K136:AH136)</f>
        <v>3706925</v>
      </c>
      <c r="L136" s="17">
        <f>SUM('Step 1'!L136:AI136)</f>
        <v>3708466</v>
      </c>
      <c r="M136" s="17">
        <f>SUM('Step 1'!M136:AJ136)</f>
        <v>3708666</v>
      </c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</row>
    <row r="137" spans="1:73" x14ac:dyDescent="0.25">
      <c r="A137" s="54" t="s">
        <v>177</v>
      </c>
      <c r="B137" s="17">
        <f>SUM('Step 1'!B137:Y137)</f>
        <v>449070</v>
      </c>
      <c r="C137" s="17">
        <f>SUM('Step 1'!C137:Z137)</f>
        <v>448644</v>
      </c>
      <c r="D137" s="17">
        <f>SUM('Step 1'!D137:AA137)</f>
        <v>448159</v>
      </c>
      <c r="E137" s="17">
        <f>SUM('Step 1'!E137:AB137)</f>
        <v>447709</v>
      </c>
      <c r="F137" s="17">
        <f>SUM('Step 1'!F137:AC137)</f>
        <v>447297</v>
      </c>
      <c r="G137" s="17">
        <f>SUM('Step 1'!G137:AD137)</f>
        <v>446757</v>
      </c>
      <c r="H137" s="17">
        <f>SUM('Step 1'!H137:AE137)</f>
        <v>446373</v>
      </c>
      <c r="I137" s="17">
        <f>SUM('Step 1'!I137:AF137)</f>
        <v>446054</v>
      </c>
      <c r="J137" s="17">
        <f>SUM('Step 1'!J137:AG137)</f>
        <v>445708</v>
      </c>
      <c r="K137" s="17">
        <f>SUM('Step 1'!K137:AH137)</f>
        <v>445658</v>
      </c>
      <c r="L137" s="17">
        <f>SUM('Step 1'!L137:AI137)</f>
        <v>445464</v>
      </c>
      <c r="M137" s="17">
        <f>SUM('Step 1'!M137:AJ137)</f>
        <v>445127</v>
      </c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</row>
    <row r="138" spans="1:73" x14ac:dyDescent="0.25">
      <c r="A138" s="54" t="s">
        <v>178</v>
      </c>
      <c r="B138" s="17">
        <f>SUM('Step 1'!B138:Y138)</f>
        <v>578756</v>
      </c>
      <c r="C138" s="17">
        <f>SUM('Step 1'!C138:Z138)</f>
        <v>578205</v>
      </c>
      <c r="D138" s="17">
        <f>SUM('Step 1'!D138:AA138)</f>
        <v>577632</v>
      </c>
      <c r="E138" s="17">
        <f>SUM('Step 1'!E138:AB138)</f>
        <v>577122</v>
      </c>
      <c r="F138" s="17">
        <f>SUM('Step 1'!F138:AC138)</f>
        <v>576694</v>
      </c>
      <c r="G138" s="17">
        <f>SUM('Step 1'!G138:AD138)</f>
        <v>576024</v>
      </c>
      <c r="H138" s="17">
        <f>SUM('Step 1'!H138:AE138)</f>
        <v>575589</v>
      </c>
      <c r="I138" s="17">
        <f>SUM('Step 1'!I138:AF138)</f>
        <v>575229</v>
      </c>
      <c r="J138" s="17">
        <f>SUM('Step 1'!J138:AG138)</f>
        <v>574807</v>
      </c>
      <c r="K138" s="17">
        <f>SUM('Step 1'!K138:AH138)</f>
        <v>574798</v>
      </c>
      <c r="L138" s="17">
        <f>SUM('Step 1'!L138:AI138)</f>
        <v>574568</v>
      </c>
      <c r="M138" s="17">
        <f>SUM('Step 1'!M138:AJ138)</f>
        <v>574139</v>
      </c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</row>
    <row r="139" spans="1:73" x14ac:dyDescent="0.25">
      <c r="A139" s="54" t="s">
        <v>179</v>
      </c>
      <c r="B139" s="17">
        <f>SUM('Step 1'!B139:Y139)</f>
        <v>340958</v>
      </c>
      <c r="C139" s="17">
        <f>SUM('Step 1'!C139:Z139)</f>
        <v>340606</v>
      </c>
      <c r="D139" s="17">
        <f>SUM('Step 1'!D139:AA139)</f>
        <v>340254</v>
      </c>
      <c r="E139" s="17">
        <f>SUM('Step 1'!E139:AB139)</f>
        <v>339991</v>
      </c>
      <c r="F139" s="17">
        <f>SUM('Step 1'!F139:AC139)</f>
        <v>339751</v>
      </c>
      <c r="G139" s="17">
        <f>SUM('Step 1'!G139:AD139)</f>
        <v>339381</v>
      </c>
      <c r="H139" s="17">
        <f>SUM('Step 1'!H139:AE139)</f>
        <v>339164</v>
      </c>
      <c r="I139" s="17">
        <f>SUM('Step 1'!I139:AF139)</f>
        <v>339049</v>
      </c>
      <c r="J139" s="17">
        <f>SUM('Step 1'!J139:AG139)</f>
        <v>338882</v>
      </c>
      <c r="K139" s="17">
        <f>SUM('Step 1'!K139:AH139)</f>
        <v>338921</v>
      </c>
      <c r="L139" s="17">
        <f>SUM('Step 1'!L139:AI139)</f>
        <v>338824</v>
      </c>
      <c r="M139" s="17">
        <f>SUM('Step 1'!M139:AJ139)</f>
        <v>338620</v>
      </c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</row>
    <row r="140" spans="1:73" x14ac:dyDescent="0.25">
      <c r="A140" s="54" t="s">
        <v>180</v>
      </c>
      <c r="B140" s="17">
        <f>SUM('Step 1'!B140:Y140)</f>
        <v>861716</v>
      </c>
      <c r="C140" s="17">
        <f>SUM('Step 1'!C140:Z140)</f>
        <v>861042</v>
      </c>
      <c r="D140" s="17">
        <f>SUM('Step 1'!D140:AA140)</f>
        <v>860252</v>
      </c>
      <c r="E140" s="17">
        <f>SUM('Step 1'!E140:AB140)</f>
        <v>859524</v>
      </c>
      <c r="F140" s="17">
        <f>SUM('Step 1'!F140:AC140)</f>
        <v>858789</v>
      </c>
      <c r="G140" s="17">
        <f>SUM('Step 1'!G140:AD140)</f>
        <v>857662</v>
      </c>
      <c r="H140" s="17">
        <f>SUM('Step 1'!H140:AE140)</f>
        <v>857017</v>
      </c>
      <c r="I140" s="17">
        <f>SUM('Step 1'!I140:AF140)</f>
        <v>856427</v>
      </c>
      <c r="J140" s="17">
        <f>SUM('Step 1'!J140:AG140)</f>
        <v>856064</v>
      </c>
      <c r="K140" s="17">
        <f>SUM('Step 1'!K140:AH140)</f>
        <v>856198</v>
      </c>
      <c r="L140" s="17">
        <f>SUM('Step 1'!L140:AI140)</f>
        <v>856088</v>
      </c>
      <c r="M140" s="17">
        <f>SUM('Step 1'!M140:AJ140)</f>
        <v>856106</v>
      </c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</row>
    <row r="141" spans="1:73" x14ac:dyDescent="0.25">
      <c r="A141" s="54" t="s">
        <v>181</v>
      </c>
      <c r="B141" s="17">
        <f>SUM('Step 1'!B141:Y141)</f>
        <v>398734</v>
      </c>
      <c r="C141" s="17">
        <f>SUM('Step 1'!C141:Z141)</f>
        <v>398656</v>
      </c>
      <c r="D141" s="17">
        <f>SUM('Step 1'!D141:AA141)</f>
        <v>398566</v>
      </c>
      <c r="E141" s="17">
        <f>SUM('Step 1'!E141:AB141)</f>
        <v>398521</v>
      </c>
      <c r="F141" s="17">
        <f>SUM('Step 1'!F141:AC141)</f>
        <v>398485</v>
      </c>
      <c r="G141" s="17">
        <f>SUM('Step 1'!G141:AD141)</f>
        <v>398314</v>
      </c>
      <c r="H141" s="17">
        <f>SUM('Step 1'!H141:AE141)</f>
        <v>398318</v>
      </c>
      <c r="I141" s="17">
        <f>SUM('Step 1'!I141:AF141)</f>
        <v>398500</v>
      </c>
      <c r="J141" s="17">
        <f>SUM('Step 1'!J141:AG141)</f>
        <v>398591</v>
      </c>
      <c r="K141" s="17">
        <f>SUM('Step 1'!K141:AH141)</f>
        <v>398924</v>
      </c>
      <c r="L141" s="17">
        <f>SUM('Step 1'!L141:AI141)</f>
        <v>399144</v>
      </c>
      <c r="M141" s="17">
        <f>SUM('Step 1'!M141:AJ141)</f>
        <v>399221</v>
      </c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</row>
    <row r="142" spans="1:73" x14ac:dyDescent="0.25">
      <c r="A142" s="54" t="s">
        <v>182</v>
      </c>
      <c r="B142" s="17">
        <f>SUM('Step 1'!B142:Y142)</f>
        <v>319080</v>
      </c>
      <c r="C142" s="17">
        <f>SUM('Step 1'!C142:Z142)</f>
        <v>318783</v>
      </c>
      <c r="D142" s="17">
        <f>SUM('Step 1'!D142:AA142)</f>
        <v>318572</v>
      </c>
      <c r="E142" s="17">
        <f>SUM('Step 1'!E142:AB142)</f>
        <v>318463</v>
      </c>
      <c r="F142" s="17">
        <f>SUM('Step 1'!F142:AC142)</f>
        <v>318292</v>
      </c>
      <c r="G142" s="17">
        <f>SUM('Step 1'!G142:AD142)</f>
        <v>318074</v>
      </c>
      <c r="H142" s="17">
        <f>SUM('Step 1'!H142:AE142)</f>
        <v>317969</v>
      </c>
      <c r="I142" s="17">
        <f>SUM('Step 1'!I142:AF142)</f>
        <v>318059</v>
      </c>
      <c r="J142" s="17">
        <f>SUM('Step 1'!J142:AG142)</f>
        <v>318109</v>
      </c>
      <c r="K142" s="17">
        <f>SUM('Step 1'!K142:AH142)</f>
        <v>318274</v>
      </c>
      <c r="L142" s="17">
        <f>SUM('Step 1'!L142:AI142)</f>
        <v>318338</v>
      </c>
      <c r="M142" s="17">
        <f>SUM('Step 1'!M142:AJ142)</f>
        <v>318407</v>
      </c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</row>
    <row r="143" spans="1:73" x14ac:dyDescent="0.25">
      <c r="A143" s="54" t="s">
        <v>183</v>
      </c>
      <c r="B143" s="17">
        <f>SUM('Step 1'!B143:Y143)</f>
        <v>521494</v>
      </c>
      <c r="C143" s="17">
        <f>SUM('Step 1'!C143:Z143)</f>
        <v>520856</v>
      </c>
      <c r="D143" s="17">
        <f>SUM('Step 1'!D143:AA143)</f>
        <v>520391</v>
      </c>
      <c r="E143" s="17">
        <f>SUM('Step 1'!E143:AB143)</f>
        <v>520117</v>
      </c>
      <c r="F143" s="17">
        <f>SUM('Step 1'!F143:AC143)</f>
        <v>519844</v>
      </c>
      <c r="G143" s="17">
        <f>SUM('Step 1'!G143:AD143)</f>
        <v>519472</v>
      </c>
      <c r="H143" s="17">
        <f>SUM('Step 1'!H143:AE143)</f>
        <v>519322</v>
      </c>
      <c r="I143" s="17">
        <f>SUM('Step 1'!I143:AF143)</f>
        <v>519386</v>
      </c>
      <c r="J143" s="17">
        <f>SUM('Step 1'!J143:AG143)</f>
        <v>519459</v>
      </c>
      <c r="K143" s="17">
        <f>SUM('Step 1'!K143:AH143)</f>
        <v>519798</v>
      </c>
      <c r="L143" s="17">
        <f>SUM('Step 1'!L143:AI143)</f>
        <v>520029</v>
      </c>
      <c r="M143" s="17">
        <f>SUM('Step 1'!M143:AJ143)</f>
        <v>520125</v>
      </c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</row>
    <row r="144" spans="1:73" x14ac:dyDescent="0.25">
      <c r="A144" s="54" t="s">
        <v>36</v>
      </c>
      <c r="B144" s="17">
        <f>SUM('Step 1'!B144:Y144)</f>
        <v>1214346</v>
      </c>
      <c r="C144" s="17">
        <f>SUM('Step 1'!C144:Z144)</f>
        <v>1213097</v>
      </c>
      <c r="D144" s="17">
        <f>SUM('Step 1'!D144:AA144)</f>
        <v>1212089</v>
      </c>
      <c r="E144" s="17">
        <f>SUM('Step 1'!E144:AB144)</f>
        <v>1211394</v>
      </c>
      <c r="F144" s="17">
        <f>SUM('Step 1'!F144:AC144)</f>
        <v>1210914</v>
      </c>
      <c r="G144" s="17">
        <f>SUM('Step 1'!G144:AD144)</f>
        <v>1210253</v>
      </c>
      <c r="H144" s="17">
        <f>SUM('Step 1'!H144:AE144)</f>
        <v>1210009</v>
      </c>
      <c r="I144" s="17">
        <f>SUM('Step 1'!I144:AF144)</f>
        <v>1210374</v>
      </c>
      <c r="J144" s="17">
        <f>SUM('Step 1'!J144:AG144)</f>
        <v>1210589</v>
      </c>
      <c r="K144" s="17">
        <f>SUM('Step 1'!K144:AH144)</f>
        <v>1211365</v>
      </c>
      <c r="L144" s="17">
        <f>SUM('Step 1'!L144:AI144)</f>
        <v>1211903</v>
      </c>
      <c r="M144" s="17">
        <f>SUM('Step 1'!M144:AJ144)</f>
        <v>1212060</v>
      </c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</row>
    <row r="145" spans="1:73" x14ac:dyDescent="0.25">
      <c r="A145" s="54" t="s">
        <v>61</v>
      </c>
      <c r="B145" s="17">
        <f>SUM('Step 1'!B145:Y145)</f>
        <v>27920117</v>
      </c>
      <c r="C145" s="17">
        <f>SUM('Step 1'!C145:Z145)</f>
        <v>27921813</v>
      </c>
      <c r="D145" s="17">
        <f>SUM('Step 1'!D145:AA145)</f>
        <v>27933145</v>
      </c>
      <c r="E145" s="17">
        <f>SUM('Step 1'!E145:AB145)</f>
        <v>27961713</v>
      </c>
      <c r="F145" s="17">
        <f>SUM('Step 1'!F145:AC145)</f>
        <v>27989539</v>
      </c>
      <c r="G145" s="17">
        <f>SUM('Step 1'!G145:AD145)</f>
        <v>28012914</v>
      </c>
      <c r="H145" s="17">
        <f>SUM('Step 1'!H145:AE145)</f>
        <v>28047092</v>
      </c>
      <c r="I145" s="17">
        <f>SUM('Step 1'!I145:AF145)</f>
        <v>28091068</v>
      </c>
      <c r="J145" s="17">
        <f>SUM('Step 1'!J145:AG145)</f>
        <v>28129193</v>
      </c>
      <c r="K145" s="17">
        <f>SUM('Step 1'!K145:AH145)</f>
        <v>28180058</v>
      </c>
      <c r="L145" s="17">
        <f>SUM('Step 1'!L145:AI145)</f>
        <v>28219753</v>
      </c>
      <c r="M145" s="17">
        <f>SUM('Step 1'!M145:AJ145)</f>
        <v>28246148</v>
      </c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</row>
    <row r="146" spans="1:73" x14ac:dyDescent="0.25">
      <c r="A146" s="54" t="s">
        <v>184</v>
      </c>
      <c r="B146" s="17">
        <f>SUM('Step 1'!B146:Y146)</f>
        <v>328562</v>
      </c>
      <c r="C146" s="17">
        <f>SUM('Step 1'!C146:Z146)</f>
        <v>328414</v>
      </c>
      <c r="D146" s="17">
        <f>SUM('Step 1'!D146:AA146)</f>
        <v>328363</v>
      </c>
      <c r="E146" s="17">
        <f>SUM('Step 1'!E146:AB146)</f>
        <v>328295</v>
      </c>
      <c r="F146" s="17">
        <f>SUM('Step 1'!F146:AC146)</f>
        <v>328320</v>
      </c>
      <c r="G146" s="17">
        <f>SUM('Step 1'!G146:AD146)</f>
        <v>328020</v>
      </c>
      <c r="H146" s="17">
        <f>SUM('Step 1'!H146:AE146)</f>
        <v>327745</v>
      </c>
      <c r="I146" s="17">
        <f>SUM('Step 1'!I146:AF146)</f>
        <v>327572</v>
      </c>
      <c r="J146" s="17">
        <f>SUM('Step 1'!J146:AG146)</f>
        <v>327325</v>
      </c>
      <c r="K146" s="17">
        <f>SUM('Step 1'!K146:AH146)</f>
        <v>327365</v>
      </c>
      <c r="L146" s="17">
        <f>SUM('Step 1'!L146:AI146)</f>
        <v>327502</v>
      </c>
      <c r="M146" s="17">
        <f>SUM('Step 1'!M146:AJ146)</f>
        <v>327630</v>
      </c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</row>
    <row r="147" spans="1:73" x14ac:dyDescent="0.25">
      <c r="A147" s="54" t="s">
        <v>185</v>
      </c>
      <c r="B147" s="17">
        <f>SUM('Step 1'!B147:Y147)</f>
        <v>1361195</v>
      </c>
      <c r="C147" s="17">
        <f>SUM('Step 1'!C147:Z147)</f>
        <v>1360703</v>
      </c>
      <c r="D147" s="17">
        <f>SUM('Step 1'!D147:AA147)</f>
        <v>1360277</v>
      </c>
      <c r="E147" s="17">
        <f>SUM('Step 1'!E147:AB147)</f>
        <v>1360189</v>
      </c>
      <c r="F147" s="17">
        <f>SUM('Step 1'!F147:AC147)</f>
        <v>1360077</v>
      </c>
      <c r="G147" s="17">
        <f>SUM('Step 1'!G147:AD147)</f>
        <v>1359552</v>
      </c>
      <c r="H147" s="17">
        <f>SUM('Step 1'!H147:AE147)</f>
        <v>1359696</v>
      </c>
      <c r="I147" s="17">
        <f>SUM('Step 1'!I147:AF147)</f>
        <v>1360391</v>
      </c>
      <c r="J147" s="17">
        <f>SUM('Step 1'!J147:AG147)</f>
        <v>1360801</v>
      </c>
      <c r="K147" s="17">
        <f>SUM('Step 1'!K147:AH147)</f>
        <v>1362017</v>
      </c>
      <c r="L147" s="17">
        <f>SUM('Step 1'!L147:AI147)</f>
        <v>1362817</v>
      </c>
      <c r="M147" s="17">
        <f>SUM('Step 1'!M147:AJ147)</f>
        <v>1363157</v>
      </c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</row>
    <row r="148" spans="1:73" x14ac:dyDescent="0.25">
      <c r="A148" s="54" t="s">
        <v>186</v>
      </c>
      <c r="B148" s="17">
        <f>SUM('Step 1'!B148:Y148)</f>
        <v>1961741</v>
      </c>
      <c r="C148" s="17">
        <f>SUM('Step 1'!C148:Z148)</f>
        <v>1960785</v>
      </c>
      <c r="D148" s="17">
        <f>SUM('Step 1'!D148:AA148)</f>
        <v>1960046</v>
      </c>
      <c r="E148" s="17">
        <f>SUM('Step 1'!E148:AB148)</f>
        <v>1959326</v>
      </c>
      <c r="F148" s="17">
        <f>SUM('Step 1'!F148:AC148)</f>
        <v>1958678</v>
      </c>
      <c r="G148" s="17">
        <f>SUM('Step 1'!G148:AD148)</f>
        <v>1957448</v>
      </c>
      <c r="H148" s="17">
        <f>SUM('Step 1'!H148:AE148)</f>
        <v>1956799</v>
      </c>
      <c r="I148" s="17">
        <f>SUM('Step 1'!I148:AF148)</f>
        <v>1956846</v>
      </c>
      <c r="J148" s="17">
        <f>SUM('Step 1'!J148:AG148)</f>
        <v>1956932</v>
      </c>
      <c r="K148" s="17">
        <f>SUM('Step 1'!K148:AH148)</f>
        <v>1958023</v>
      </c>
      <c r="L148" s="17">
        <f>SUM('Step 1'!L148:AI148)</f>
        <v>1958382</v>
      </c>
      <c r="M148" s="17">
        <f>SUM('Step 1'!M148:AJ148)</f>
        <v>1958847</v>
      </c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</row>
    <row r="149" spans="1:73" x14ac:dyDescent="0.25">
      <c r="A149" s="54" t="s">
        <v>62</v>
      </c>
      <c r="B149" s="17">
        <f>SUM('Step 1'!B149:Y149)</f>
        <v>5294111</v>
      </c>
      <c r="C149" s="17">
        <f>SUM('Step 1'!C149:Z149)</f>
        <v>5293742</v>
      </c>
      <c r="D149" s="17">
        <f>SUM('Step 1'!D149:AA149)</f>
        <v>5294800</v>
      </c>
      <c r="E149" s="17">
        <f>SUM('Step 1'!E149:AB149)</f>
        <v>5299374</v>
      </c>
      <c r="F149" s="17">
        <f>SUM('Step 1'!F149:AC149)</f>
        <v>5304245</v>
      </c>
      <c r="G149" s="17">
        <f>SUM('Step 1'!G149:AD149)</f>
        <v>5308524</v>
      </c>
      <c r="H149" s="17">
        <f>SUM('Step 1'!H149:AE149)</f>
        <v>5315137</v>
      </c>
      <c r="I149" s="17">
        <f>SUM('Step 1'!I149:AF149)</f>
        <v>5324240</v>
      </c>
      <c r="J149" s="17">
        <f>SUM('Step 1'!J149:AG149)</f>
        <v>5332491</v>
      </c>
      <c r="K149" s="17">
        <f>SUM('Step 1'!K149:AH149)</f>
        <v>5342303</v>
      </c>
      <c r="L149" s="17">
        <f>SUM('Step 1'!L149:AI149)</f>
        <v>5349834</v>
      </c>
      <c r="M149" s="17">
        <f>SUM('Step 1'!M149:AJ149)</f>
        <v>5354563</v>
      </c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</row>
    <row r="150" spans="1:73" x14ac:dyDescent="0.25">
      <c r="A150" s="54" t="s">
        <v>187</v>
      </c>
      <c r="B150" s="17">
        <f>SUM('Step 1'!B150:Y150)</f>
        <v>385405</v>
      </c>
      <c r="C150" s="17">
        <f>SUM('Step 1'!C150:Z150)</f>
        <v>385330</v>
      </c>
      <c r="D150" s="17">
        <f>SUM('Step 1'!D150:AA150)</f>
        <v>385238</v>
      </c>
      <c r="E150" s="17">
        <f>SUM('Step 1'!E150:AB150)</f>
        <v>385079</v>
      </c>
      <c r="F150" s="17">
        <f>SUM('Step 1'!F150:AC150)</f>
        <v>384985</v>
      </c>
      <c r="G150" s="17">
        <f>SUM('Step 1'!G150:AD150)</f>
        <v>384838</v>
      </c>
      <c r="H150" s="17">
        <f>SUM('Step 1'!H150:AE150)</f>
        <v>384899</v>
      </c>
      <c r="I150" s="17">
        <f>SUM('Step 1'!I150:AF150)</f>
        <v>385062</v>
      </c>
      <c r="J150" s="17">
        <f>SUM('Step 1'!J150:AG150)</f>
        <v>385193</v>
      </c>
      <c r="K150" s="17">
        <f>SUM('Step 1'!K150:AH150)</f>
        <v>385523</v>
      </c>
      <c r="L150" s="17">
        <f>SUM('Step 1'!L150:AI150)</f>
        <v>385606</v>
      </c>
      <c r="M150" s="17">
        <f>SUM('Step 1'!M150:AJ150)</f>
        <v>385563</v>
      </c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</row>
    <row r="151" spans="1:73" x14ac:dyDescent="0.25">
      <c r="A151" s="54" t="s">
        <v>59</v>
      </c>
      <c r="B151" s="17">
        <f>SUM('Step 1'!B151:Y151)</f>
        <v>2187531</v>
      </c>
      <c r="C151" s="17">
        <f>SUM('Step 1'!C151:Z151)</f>
        <v>2184733</v>
      </c>
      <c r="D151" s="17">
        <f>SUM('Step 1'!D151:AA151)</f>
        <v>2182136</v>
      </c>
      <c r="E151" s="17">
        <f>SUM('Step 1'!E151:AB151)</f>
        <v>2179892</v>
      </c>
      <c r="F151" s="17">
        <f>SUM('Step 1'!F151:AC151)</f>
        <v>2178095</v>
      </c>
      <c r="G151" s="17">
        <f>SUM('Step 1'!G151:AD151)</f>
        <v>2175410</v>
      </c>
      <c r="H151" s="17">
        <f>SUM('Step 1'!H151:AE151)</f>
        <v>2173842</v>
      </c>
      <c r="I151" s="17">
        <f>SUM('Step 1'!I151:AF151)</f>
        <v>2172630</v>
      </c>
      <c r="J151" s="17">
        <f>SUM('Step 1'!J151:AG151)</f>
        <v>2171380</v>
      </c>
      <c r="K151" s="17">
        <f>SUM('Step 1'!K151:AH151)</f>
        <v>2171074</v>
      </c>
      <c r="L151" s="17">
        <f>SUM('Step 1'!L151:AI151)</f>
        <v>2170149</v>
      </c>
      <c r="M151" s="17">
        <f>SUM('Step 1'!M151:AJ151)</f>
        <v>2168839</v>
      </c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</row>
    <row r="152" spans="1:73" x14ac:dyDescent="0.25">
      <c r="A152" s="54" t="s">
        <v>188</v>
      </c>
      <c r="B152" s="17">
        <f>SUM('Step 1'!B152:Y152)</f>
        <v>13706421</v>
      </c>
      <c r="C152" s="17">
        <f>SUM('Step 1'!C152:Z152)</f>
        <v>13693561</v>
      </c>
      <c r="D152" s="17">
        <f>SUM('Step 1'!D152:AA152)</f>
        <v>13680977</v>
      </c>
      <c r="E152" s="17">
        <f>SUM('Step 1'!E152:AB152)</f>
        <v>13669525</v>
      </c>
      <c r="F152" s="17">
        <f>SUM('Step 1'!F152:AC152)</f>
        <v>13658395</v>
      </c>
      <c r="G152" s="17">
        <f>SUM('Step 1'!G152:AD152)</f>
        <v>13641775</v>
      </c>
      <c r="H152" s="17">
        <f>SUM('Step 1'!H152:AE152)</f>
        <v>13630492</v>
      </c>
      <c r="I152" s="17">
        <f>SUM('Step 1'!I152:AF152)</f>
        <v>13620245</v>
      </c>
      <c r="J152" s="17">
        <f>SUM('Step 1'!J152:AG152)</f>
        <v>13610372</v>
      </c>
      <c r="K152" s="17">
        <f>SUM('Step 1'!K152:AH152)</f>
        <v>13608893</v>
      </c>
      <c r="L152" s="17">
        <f>SUM('Step 1'!L152:AI152)</f>
        <v>13603639</v>
      </c>
      <c r="M152" s="17">
        <f>SUM('Step 1'!M152:AJ152)</f>
        <v>13599042</v>
      </c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</row>
    <row r="153" spans="1:73" x14ac:dyDescent="0.25">
      <c r="A153" s="54" t="s">
        <v>189</v>
      </c>
      <c r="B153" s="17">
        <f>SUM('Step 1'!B153:Y153)</f>
        <v>12610076</v>
      </c>
      <c r="C153" s="17">
        <f>SUM('Step 1'!C153:Z153)</f>
        <v>12597915</v>
      </c>
      <c r="D153" s="17">
        <f>SUM('Step 1'!D153:AA153)</f>
        <v>12585121</v>
      </c>
      <c r="E153" s="17">
        <f>SUM('Step 1'!E153:AB153)</f>
        <v>12573598</v>
      </c>
      <c r="F153" s="17">
        <f>SUM('Step 1'!F153:AC153)</f>
        <v>12562864</v>
      </c>
      <c r="G153" s="17">
        <f>SUM('Step 1'!G153:AD153)</f>
        <v>12547003</v>
      </c>
      <c r="H153" s="17">
        <f>SUM('Step 1'!H153:AE153)</f>
        <v>12536306</v>
      </c>
      <c r="I153" s="17">
        <f>SUM('Step 1'!I153:AF153)</f>
        <v>12526877</v>
      </c>
      <c r="J153" s="17">
        <f>SUM('Step 1'!J153:AG153)</f>
        <v>12517343</v>
      </c>
      <c r="K153" s="17">
        <f>SUM('Step 1'!K153:AH153)</f>
        <v>12515411</v>
      </c>
      <c r="L153" s="17">
        <f>SUM('Step 1'!L153:AI153)</f>
        <v>12509503</v>
      </c>
      <c r="M153" s="17">
        <f>SUM('Step 1'!M153:AJ153)</f>
        <v>12503691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</row>
    <row r="154" spans="1:73" x14ac:dyDescent="0.25">
      <c r="A154" s="54" t="s">
        <v>190</v>
      </c>
      <c r="B154" s="17">
        <f>SUM('Step 1'!B154:Y154)</f>
        <v>3660621</v>
      </c>
      <c r="C154" s="17">
        <f>SUM('Step 1'!C154:Z154)</f>
        <v>3659199</v>
      </c>
      <c r="D154" s="17">
        <f>SUM('Step 1'!D154:AA154)</f>
        <v>3657856</v>
      </c>
      <c r="E154" s="17">
        <f>SUM('Step 1'!E154:AB154)</f>
        <v>3657342</v>
      </c>
      <c r="F154" s="17">
        <f>SUM('Step 1'!F154:AC154)</f>
        <v>3656867</v>
      </c>
      <c r="G154" s="17">
        <f>SUM('Step 1'!G154:AD154)</f>
        <v>3655334</v>
      </c>
      <c r="H154" s="17">
        <f>SUM('Step 1'!H154:AE154)</f>
        <v>3655787</v>
      </c>
      <c r="I154" s="17">
        <f>SUM('Step 1'!I154:AF154)</f>
        <v>3657643</v>
      </c>
      <c r="J154" s="17">
        <f>SUM('Step 1'!J154:AG154)</f>
        <v>3658927</v>
      </c>
      <c r="K154" s="17">
        <f>SUM('Step 1'!K154:AH154)</f>
        <v>3662310</v>
      </c>
      <c r="L154" s="17">
        <f>SUM('Step 1'!L154:AI154)</f>
        <v>3664709</v>
      </c>
      <c r="M154" s="17">
        <f>SUM('Step 1'!M154:AJ154)</f>
        <v>3665919</v>
      </c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</row>
    <row r="155" spans="1:73" x14ac:dyDescent="0.25">
      <c r="A155" s="54" t="s">
        <v>191</v>
      </c>
      <c r="B155" s="17">
        <f>SUM('Step 1'!B155:Y155)</f>
        <v>289661</v>
      </c>
      <c r="C155" s="17">
        <f>SUM('Step 1'!C155:Z155)</f>
        <v>289635</v>
      </c>
      <c r="D155" s="17">
        <f>SUM('Step 1'!D155:AA155)</f>
        <v>289613</v>
      </c>
      <c r="E155" s="17">
        <f>SUM('Step 1'!E155:AB155)</f>
        <v>289635</v>
      </c>
      <c r="F155" s="17">
        <f>SUM('Step 1'!F155:AC155)</f>
        <v>289636</v>
      </c>
      <c r="G155" s="17">
        <f>SUM('Step 1'!G155:AD155)</f>
        <v>289525</v>
      </c>
      <c r="H155" s="17">
        <f>SUM('Step 1'!H155:AE155)</f>
        <v>289557</v>
      </c>
      <c r="I155" s="17">
        <f>SUM('Step 1'!I155:AF155)</f>
        <v>289688</v>
      </c>
      <c r="J155" s="17">
        <f>SUM('Step 1'!J155:AG155)</f>
        <v>289766</v>
      </c>
      <c r="K155" s="17">
        <f>SUM('Step 1'!K155:AH155)</f>
        <v>290022</v>
      </c>
      <c r="L155" s="17">
        <f>SUM('Step 1'!L155:AI155)</f>
        <v>290152</v>
      </c>
      <c r="M155" s="17">
        <f>SUM('Step 1'!M155:AJ155)</f>
        <v>290196</v>
      </c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</row>
    <row r="156" spans="1:73" x14ac:dyDescent="0.25">
      <c r="A156" s="54" t="s">
        <v>192</v>
      </c>
      <c r="B156" s="17">
        <f>SUM('Step 1'!B156:Y156)</f>
        <v>321794</v>
      </c>
      <c r="C156" s="17">
        <f>SUM('Step 1'!C156:Z156)</f>
        <v>321511</v>
      </c>
      <c r="D156" s="17">
        <f>SUM('Step 1'!D156:AA156)</f>
        <v>321273</v>
      </c>
      <c r="E156" s="17">
        <f>SUM('Step 1'!E156:AB156)</f>
        <v>321050</v>
      </c>
      <c r="F156" s="17">
        <f>SUM('Step 1'!F156:AC156)</f>
        <v>320800</v>
      </c>
      <c r="G156" s="17">
        <f>SUM('Step 1'!G156:AD156)</f>
        <v>320426</v>
      </c>
      <c r="H156" s="17">
        <f>SUM('Step 1'!H156:AE156)</f>
        <v>320203</v>
      </c>
      <c r="I156" s="17">
        <f>SUM('Step 1'!I156:AF156)</f>
        <v>320083</v>
      </c>
      <c r="J156" s="17">
        <f>SUM('Step 1'!J156:AG156)</f>
        <v>319994</v>
      </c>
      <c r="K156" s="17">
        <f>SUM('Step 1'!K156:AH156)</f>
        <v>320046</v>
      </c>
      <c r="L156" s="17">
        <f>SUM('Step 1'!L156:AI156)</f>
        <v>320060</v>
      </c>
      <c r="M156" s="17">
        <f>SUM('Step 1'!M156:AJ156)</f>
        <v>320091</v>
      </c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</row>
    <row r="157" spans="1:73" x14ac:dyDescent="0.25">
      <c r="A157" s="54" t="s">
        <v>193</v>
      </c>
      <c r="B157" s="17">
        <f>SUM('Step 1'!B157:Y157)</f>
        <v>368894</v>
      </c>
      <c r="C157" s="17">
        <f>SUM('Step 1'!C157:Z157)</f>
        <v>368670</v>
      </c>
      <c r="D157" s="17">
        <f>SUM('Step 1'!D157:AA157)</f>
        <v>368509</v>
      </c>
      <c r="E157" s="17">
        <f>SUM('Step 1'!E157:AB157)</f>
        <v>368352</v>
      </c>
      <c r="F157" s="17">
        <f>SUM('Step 1'!F157:AC157)</f>
        <v>368216</v>
      </c>
      <c r="G157" s="17">
        <f>SUM('Step 1'!G157:AD157)</f>
        <v>368002</v>
      </c>
      <c r="H157" s="17">
        <f>SUM('Step 1'!H157:AE157)</f>
        <v>367873</v>
      </c>
      <c r="I157" s="17">
        <f>SUM('Step 1'!I157:AF157)</f>
        <v>367877</v>
      </c>
      <c r="J157" s="17">
        <f>SUM('Step 1'!J157:AG157)</f>
        <v>367869</v>
      </c>
      <c r="K157" s="17">
        <f>SUM('Step 1'!K157:AH157)</f>
        <v>368091</v>
      </c>
      <c r="L157" s="17">
        <f>SUM('Step 1'!L157:AI157)</f>
        <v>368180</v>
      </c>
      <c r="M157" s="17">
        <f>SUM('Step 1'!M157:AJ157)</f>
        <v>368292</v>
      </c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</row>
    <row r="158" spans="1:73" x14ac:dyDescent="0.25">
      <c r="A158" s="54" t="s">
        <v>194</v>
      </c>
      <c r="B158" s="17">
        <f>SUM('Step 1'!B158:Y158)</f>
        <v>599642</v>
      </c>
      <c r="C158" s="17">
        <f>SUM('Step 1'!C158:Z158)</f>
        <v>599466</v>
      </c>
      <c r="D158" s="17">
        <f>SUM('Step 1'!D158:AA158)</f>
        <v>599296</v>
      </c>
      <c r="E158" s="17">
        <f>SUM('Step 1'!E158:AB158)</f>
        <v>599224</v>
      </c>
      <c r="F158" s="17">
        <f>SUM('Step 1'!F158:AC158)</f>
        <v>599145</v>
      </c>
      <c r="G158" s="17">
        <f>SUM('Step 1'!G158:AD158)</f>
        <v>598856</v>
      </c>
      <c r="H158" s="17">
        <f>SUM('Step 1'!H158:AE158)</f>
        <v>598861</v>
      </c>
      <c r="I158" s="17">
        <f>SUM('Step 1'!I158:AF158)</f>
        <v>599142</v>
      </c>
      <c r="J158" s="17">
        <f>SUM('Step 1'!J158:AG158)</f>
        <v>599277</v>
      </c>
      <c r="K158" s="17">
        <f>SUM('Step 1'!K158:AH158)</f>
        <v>599834</v>
      </c>
      <c r="L158" s="17">
        <f>SUM('Step 1'!L158:AI158)</f>
        <v>600221</v>
      </c>
      <c r="M158" s="17">
        <f>SUM('Step 1'!M158:AJ158)</f>
        <v>600368</v>
      </c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</row>
    <row r="159" spans="1:73" x14ac:dyDescent="0.25">
      <c r="A159" s="54" t="s">
        <v>195</v>
      </c>
      <c r="B159" s="17">
        <f>SUM('Step 1'!B159:Y159)</f>
        <v>399169</v>
      </c>
      <c r="C159" s="17">
        <f>SUM('Step 1'!C159:Z159)</f>
        <v>398809</v>
      </c>
      <c r="D159" s="17">
        <f>SUM('Step 1'!D159:AA159)</f>
        <v>398482</v>
      </c>
      <c r="E159" s="17">
        <f>SUM('Step 1'!E159:AB159)</f>
        <v>398259</v>
      </c>
      <c r="F159" s="17">
        <f>SUM('Step 1'!F159:AC159)</f>
        <v>398113</v>
      </c>
      <c r="G159" s="17">
        <f>SUM('Step 1'!G159:AD159)</f>
        <v>397756</v>
      </c>
      <c r="H159" s="17">
        <f>SUM('Step 1'!H159:AE159)</f>
        <v>397528</v>
      </c>
      <c r="I159" s="17">
        <f>SUM('Step 1'!I159:AF159)</f>
        <v>397484</v>
      </c>
      <c r="J159" s="17">
        <f>SUM('Step 1'!J159:AG159)</f>
        <v>397410</v>
      </c>
      <c r="K159" s="17">
        <f>SUM('Step 1'!K159:AH159)</f>
        <v>397611</v>
      </c>
      <c r="L159" s="17">
        <f>SUM('Step 1'!L159:AI159)</f>
        <v>397700</v>
      </c>
      <c r="M159" s="17">
        <f>SUM('Step 1'!M159:AJ159)</f>
        <v>397714</v>
      </c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</row>
    <row r="160" spans="1:73" x14ac:dyDescent="0.25">
      <c r="A160" s="54" t="s">
        <v>196</v>
      </c>
      <c r="B160" s="17">
        <f>SUM('Step 1'!B160:Y160)</f>
        <v>2811291</v>
      </c>
      <c r="C160" s="17">
        <f>SUM('Step 1'!C160:Z160)</f>
        <v>2810360</v>
      </c>
      <c r="D160" s="17">
        <f>SUM('Step 1'!D160:AA160)</f>
        <v>2809587</v>
      </c>
      <c r="E160" s="17">
        <f>SUM('Step 1'!E160:AB160)</f>
        <v>2808890</v>
      </c>
      <c r="F160" s="17">
        <f>SUM('Step 1'!F160:AC160)</f>
        <v>2808021</v>
      </c>
      <c r="G160" s="17">
        <f>SUM('Step 1'!G160:AD160)</f>
        <v>2806302</v>
      </c>
      <c r="H160" s="17">
        <f>SUM('Step 1'!H160:AE160)</f>
        <v>2805217</v>
      </c>
      <c r="I160" s="17">
        <f>SUM('Step 1'!I160:AF160)</f>
        <v>2805049</v>
      </c>
      <c r="J160" s="17">
        <f>SUM('Step 1'!J160:AG160)</f>
        <v>2804902</v>
      </c>
      <c r="K160" s="17">
        <f>SUM('Step 1'!K160:AH160)</f>
        <v>2806472</v>
      </c>
      <c r="L160" s="17">
        <f>SUM('Step 1'!L160:AI160)</f>
        <v>2806947</v>
      </c>
      <c r="M160" s="17">
        <f>SUM('Step 1'!M160:AJ160)</f>
        <v>2807688</v>
      </c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</row>
    <row r="161" spans="1:73" x14ac:dyDescent="0.25">
      <c r="A161" s="54" t="s">
        <v>197</v>
      </c>
      <c r="B161" s="17">
        <f>SUM('Step 1'!B161:Y161)</f>
        <v>332669</v>
      </c>
      <c r="C161" s="17">
        <f>SUM('Step 1'!C161:Z161)</f>
        <v>332556</v>
      </c>
      <c r="D161" s="17">
        <f>SUM('Step 1'!D161:AA161)</f>
        <v>332491</v>
      </c>
      <c r="E161" s="17">
        <f>SUM('Step 1'!E161:AB161)</f>
        <v>332458</v>
      </c>
      <c r="F161" s="17">
        <f>SUM('Step 1'!F161:AC161)</f>
        <v>332374</v>
      </c>
      <c r="G161" s="17">
        <f>SUM('Step 1'!G161:AD161)</f>
        <v>332184</v>
      </c>
      <c r="H161" s="17">
        <f>SUM('Step 1'!H161:AE161)</f>
        <v>332089</v>
      </c>
      <c r="I161" s="17">
        <f>SUM('Step 1'!I161:AF161)</f>
        <v>332068</v>
      </c>
      <c r="J161" s="17">
        <f>SUM('Step 1'!J161:AG161)</f>
        <v>332044</v>
      </c>
      <c r="K161" s="17">
        <f>SUM('Step 1'!K161:AH161)</f>
        <v>332276</v>
      </c>
      <c r="L161" s="17">
        <f>SUM('Step 1'!L161:AI161)</f>
        <v>332381</v>
      </c>
      <c r="M161" s="17">
        <f>SUM('Step 1'!M161:AJ161)</f>
        <v>332488</v>
      </c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</row>
    <row r="162" spans="1:73" x14ac:dyDescent="0.25">
      <c r="A162" s="54" t="s">
        <v>198</v>
      </c>
      <c r="B162" s="17">
        <f>SUM('Step 1'!B162:Y162)</f>
        <v>720699</v>
      </c>
      <c r="C162" s="17">
        <f>SUM('Step 1'!C162:Z162)</f>
        <v>720232</v>
      </c>
      <c r="D162" s="17">
        <f>SUM('Step 1'!D162:AA162)</f>
        <v>719884</v>
      </c>
      <c r="E162" s="17">
        <f>SUM('Step 1'!E162:AB162)</f>
        <v>719564</v>
      </c>
      <c r="F162" s="17">
        <f>SUM('Step 1'!F162:AC162)</f>
        <v>719315</v>
      </c>
      <c r="G162" s="17">
        <f>SUM('Step 1'!G162:AD162)</f>
        <v>718852</v>
      </c>
      <c r="H162" s="17">
        <f>SUM('Step 1'!H162:AE162)</f>
        <v>718524</v>
      </c>
      <c r="I162" s="17">
        <f>SUM('Step 1'!I162:AF162)</f>
        <v>718449</v>
      </c>
      <c r="J162" s="17">
        <f>SUM('Step 1'!J162:AG162)</f>
        <v>718379</v>
      </c>
      <c r="K162" s="17">
        <f>SUM('Step 1'!K162:AH162)</f>
        <v>718690</v>
      </c>
      <c r="L162" s="17">
        <f>SUM('Step 1'!L162:AI162)</f>
        <v>718833</v>
      </c>
      <c r="M162" s="17">
        <f>SUM('Step 1'!M162:AJ162)</f>
        <v>719022</v>
      </c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</row>
    <row r="163" spans="1:73" x14ac:dyDescent="0.25">
      <c r="A163" s="54" t="s">
        <v>199</v>
      </c>
      <c r="B163" s="17">
        <f>SUM('Step 1'!B163:Y163)</f>
        <v>1821369</v>
      </c>
      <c r="C163" s="17">
        <f>SUM('Step 1'!C163:Z163)</f>
        <v>1820331</v>
      </c>
      <c r="D163" s="17">
        <f>SUM('Step 1'!D163:AA163)</f>
        <v>1819573</v>
      </c>
      <c r="E163" s="17">
        <f>SUM('Step 1'!E163:AB163)</f>
        <v>1818977</v>
      </c>
      <c r="F163" s="17">
        <f>SUM('Step 1'!F163:AC163)</f>
        <v>1818417</v>
      </c>
      <c r="G163" s="17">
        <f>SUM('Step 1'!G163:AD163)</f>
        <v>1817344</v>
      </c>
      <c r="H163" s="17">
        <f>SUM('Step 1'!H163:AE163)</f>
        <v>1816728</v>
      </c>
      <c r="I163" s="17">
        <f>SUM('Step 1'!I163:AF163)</f>
        <v>1816756</v>
      </c>
      <c r="J163" s="17">
        <f>SUM('Step 1'!J163:AG163)</f>
        <v>1816770</v>
      </c>
      <c r="K163" s="17">
        <f>SUM('Step 1'!K163:AH163)</f>
        <v>1817811</v>
      </c>
      <c r="L163" s="17">
        <f>SUM('Step 1'!L163:AI163)</f>
        <v>1818274</v>
      </c>
      <c r="M163" s="17">
        <f>SUM('Step 1'!M163:AJ163)</f>
        <v>1818784</v>
      </c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</row>
    <row r="164" spans="1:73" x14ac:dyDescent="0.25">
      <c r="A164" s="54" t="s">
        <v>50</v>
      </c>
      <c r="B164" s="17">
        <f>SUM('Step 1'!B164:Y164)</f>
        <v>353294</v>
      </c>
      <c r="C164" s="17">
        <f>SUM('Step 1'!C164:Z164)</f>
        <v>353261</v>
      </c>
      <c r="D164" s="17">
        <f>SUM('Step 1'!D164:AA164)</f>
        <v>353300</v>
      </c>
      <c r="E164" s="17">
        <f>SUM('Step 1'!E164:AB164)</f>
        <v>353273</v>
      </c>
      <c r="F164" s="17">
        <f>SUM('Step 1'!F164:AC164)</f>
        <v>353129</v>
      </c>
      <c r="G164" s="17">
        <f>SUM('Step 1'!G164:AD164)</f>
        <v>352806</v>
      </c>
      <c r="H164" s="17">
        <f>SUM('Step 1'!H164:AE164)</f>
        <v>352555</v>
      </c>
      <c r="I164" s="17">
        <f>SUM('Step 1'!I164:AF164)</f>
        <v>352341</v>
      </c>
      <c r="J164" s="17">
        <f>SUM('Step 1'!J164:AG164)</f>
        <v>352194</v>
      </c>
      <c r="K164" s="17">
        <f>SUM('Step 1'!K164:AH164)</f>
        <v>352332</v>
      </c>
      <c r="L164" s="17">
        <f>SUM('Step 1'!L164:AI164)</f>
        <v>352343</v>
      </c>
      <c r="M164" s="17">
        <f>SUM('Step 1'!M164:AJ164)</f>
        <v>352665</v>
      </c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</row>
    <row r="165" spans="1:73" x14ac:dyDescent="0.25">
      <c r="A165" s="54" t="s">
        <v>200</v>
      </c>
      <c r="B165" s="17">
        <f>SUM('Step 1'!B165:Y165)</f>
        <v>199979</v>
      </c>
      <c r="C165" s="17">
        <f>SUM('Step 1'!C165:Z165)</f>
        <v>199754</v>
      </c>
      <c r="D165" s="17">
        <f>SUM('Step 1'!D165:AA165)</f>
        <v>199546</v>
      </c>
      <c r="E165" s="17">
        <f>SUM('Step 1'!E165:AB165)</f>
        <v>199217</v>
      </c>
      <c r="F165" s="17">
        <f>SUM('Step 1'!F165:AC165)</f>
        <v>198996</v>
      </c>
      <c r="G165" s="17">
        <f>SUM('Step 1'!G165:AD165)</f>
        <v>198653</v>
      </c>
      <c r="H165" s="17">
        <f>SUM('Step 1'!H165:AE165)</f>
        <v>198491</v>
      </c>
      <c r="I165" s="17">
        <f>SUM('Step 1'!I165:AF165)</f>
        <v>198196</v>
      </c>
      <c r="J165" s="17">
        <f>SUM('Step 1'!J165:AG165)</f>
        <v>198087</v>
      </c>
      <c r="K165" s="17">
        <f>SUM('Step 1'!K165:AH165)</f>
        <v>198135</v>
      </c>
      <c r="L165" s="17">
        <f>SUM('Step 1'!L165:AI165)</f>
        <v>198172</v>
      </c>
      <c r="M165" s="17">
        <f>SUM('Step 1'!M165:AJ165)</f>
        <v>198463</v>
      </c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</row>
    <row r="166" spans="1:73" x14ac:dyDescent="0.25">
      <c r="A166" s="54" t="s">
        <v>201</v>
      </c>
      <c r="B166" s="17">
        <f>SUM('Step 1'!B166:Y166)</f>
        <v>375419</v>
      </c>
      <c r="C166" s="17">
        <f>SUM('Step 1'!C166:Z166)</f>
        <v>375101</v>
      </c>
      <c r="D166" s="17">
        <f>SUM('Step 1'!D166:AA166)</f>
        <v>375824</v>
      </c>
      <c r="E166" s="17">
        <f>SUM('Step 1'!E166:AB166)</f>
        <v>376491</v>
      </c>
      <c r="F166" s="17">
        <f>SUM('Step 1'!F166:AC166)</f>
        <v>376987</v>
      </c>
      <c r="G166" s="17">
        <f>SUM('Step 1'!G166:AD166)</f>
        <v>377318</v>
      </c>
      <c r="H166" s="17">
        <f>SUM('Step 1'!H166:AE166)</f>
        <v>377728</v>
      </c>
      <c r="I166" s="17">
        <f>SUM('Step 1'!I166:AF166)</f>
        <v>378178</v>
      </c>
      <c r="J166" s="17">
        <f>SUM('Step 1'!J166:AG166)</f>
        <v>378742</v>
      </c>
      <c r="K166" s="17">
        <f>SUM('Step 1'!K166:AH166)</f>
        <v>379524</v>
      </c>
      <c r="L166" s="17">
        <f>SUM('Step 1'!L166:AI166)</f>
        <v>380213</v>
      </c>
      <c r="M166" s="17">
        <f>SUM('Step 1'!M166:AJ166)</f>
        <v>381081</v>
      </c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</row>
    <row r="167" spans="1:73" x14ac:dyDescent="0.25">
      <c r="A167" s="54" t="s">
        <v>202</v>
      </c>
      <c r="B167" s="17">
        <f>SUM('Step 1'!B167:Y167)</f>
        <v>375419</v>
      </c>
      <c r="C167" s="17">
        <f>SUM('Step 1'!C167:Z167)</f>
        <v>375101</v>
      </c>
      <c r="D167" s="17">
        <f>SUM('Step 1'!D167:AA167)</f>
        <v>375824</v>
      </c>
      <c r="E167" s="17">
        <f>SUM('Step 1'!E167:AB167)</f>
        <v>376491</v>
      </c>
      <c r="F167" s="17">
        <f>SUM('Step 1'!F167:AC167)</f>
        <v>376987</v>
      </c>
      <c r="G167" s="17">
        <f>SUM('Step 1'!G167:AD167)</f>
        <v>377318</v>
      </c>
      <c r="H167" s="17">
        <f>SUM('Step 1'!H167:AE167)</f>
        <v>377728</v>
      </c>
      <c r="I167" s="17">
        <f>SUM('Step 1'!I167:AF167)</f>
        <v>378178</v>
      </c>
      <c r="J167" s="17">
        <f>SUM('Step 1'!J167:AG167)</f>
        <v>378742</v>
      </c>
      <c r="K167" s="17">
        <f>SUM('Step 1'!K167:AH167)</f>
        <v>379524</v>
      </c>
      <c r="L167" s="17">
        <f>SUM('Step 1'!L167:AI167)</f>
        <v>380213</v>
      </c>
      <c r="M167" s="17">
        <f>SUM('Step 1'!M167:AJ167)</f>
        <v>381081</v>
      </c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</row>
    <row r="168" spans="1:73" x14ac:dyDescent="0.25">
      <c r="A168" s="54" t="s">
        <v>203</v>
      </c>
      <c r="B168" s="17">
        <f>SUM('Step 1'!B168:Y168)</f>
        <v>1437476</v>
      </c>
      <c r="C168" s="17">
        <f>SUM('Step 1'!C168:Z168)</f>
        <v>1437356</v>
      </c>
      <c r="D168" s="17">
        <f>SUM('Step 1'!D168:AA168)</f>
        <v>1437278</v>
      </c>
      <c r="E168" s="17">
        <f>SUM('Step 1'!E168:AB168)</f>
        <v>1437311</v>
      </c>
      <c r="F168" s="17">
        <f>SUM('Step 1'!F168:AC168)</f>
        <v>1437342</v>
      </c>
      <c r="G168" s="17">
        <f>SUM('Step 1'!G168:AD168)</f>
        <v>1436839</v>
      </c>
      <c r="H168" s="17">
        <f>SUM('Step 1'!H168:AE168)</f>
        <v>1436943</v>
      </c>
      <c r="I168" s="17">
        <f>SUM('Step 1'!I168:AF168)</f>
        <v>1437340</v>
      </c>
      <c r="J168" s="17">
        <f>SUM('Step 1'!J168:AG168)</f>
        <v>1437565</v>
      </c>
      <c r="K168" s="17">
        <f>SUM('Step 1'!K168:AH168)</f>
        <v>1438719</v>
      </c>
      <c r="L168" s="17">
        <f>SUM('Step 1'!L168:AI168)</f>
        <v>1439262</v>
      </c>
      <c r="M168" s="17">
        <f>SUM('Step 1'!M168:AJ168)</f>
        <v>1439413</v>
      </c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</row>
    <row r="169" spans="1:73" x14ac:dyDescent="0.25">
      <c r="A169" s="54" t="s">
        <v>204</v>
      </c>
      <c r="B169" s="17">
        <f>SUM('Step 1'!B169:Y169)</f>
        <v>699314</v>
      </c>
      <c r="C169" s="17">
        <f>SUM('Step 1'!C169:Z169)</f>
        <v>699283</v>
      </c>
      <c r="D169" s="17">
        <f>SUM('Step 1'!D169:AA169)</f>
        <v>699222</v>
      </c>
      <c r="E169" s="17">
        <f>SUM('Step 1'!E169:AB169)</f>
        <v>699138</v>
      </c>
      <c r="F169" s="17">
        <f>SUM('Step 1'!F169:AC169)</f>
        <v>699148</v>
      </c>
      <c r="G169" s="17">
        <f>SUM('Step 1'!G169:AD169)</f>
        <v>698927</v>
      </c>
      <c r="H169" s="17">
        <f>SUM('Step 1'!H169:AE169)</f>
        <v>698987</v>
      </c>
      <c r="I169" s="17">
        <f>SUM('Step 1'!I169:AF169)</f>
        <v>699197</v>
      </c>
      <c r="J169" s="17">
        <f>SUM('Step 1'!J169:AG169)</f>
        <v>699360</v>
      </c>
      <c r="K169" s="17">
        <f>SUM('Step 1'!K169:AH169)</f>
        <v>699921</v>
      </c>
      <c r="L169" s="17">
        <f>SUM('Step 1'!L169:AI169)</f>
        <v>700070</v>
      </c>
      <c r="M169" s="17">
        <f>SUM('Step 1'!M169:AJ169)</f>
        <v>700040</v>
      </c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</row>
    <row r="170" spans="1:73" x14ac:dyDescent="0.25">
      <c r="A170" s="54" t="s">
        <v>205</v>
      </c>
      <c r="B170" s="17">
        <f>SUM('Step 1'!B170:Y170)</f>
        <v>355100</v>
      </c>
      <c r="C170" s="17">
        <f>SUM('Step 1'!C170:Z170)</f>
        <v>355023</v>
      </c>
      <c r="D170" s="17">
        <f>SUM('Step 1'!D170:AA170)</f>
        <v>354916</v>
      </c>
      <c r="E170" s="17">
        <f>SUM('Step 1'!E170:AB170)</f>
        <v>354889</v>
      </c>
      <c r="F170" s="17">
        <f>SUM('Step 1'!F170:AC170)</f>
        <v>354878</v>
      </c>
      <c r="G170" s="17">
        <f>SUM('Step 1'!G170:AD170)</f>
        <v>354732</v>
      </c>
      <c r="H170" s="17">
        <f>SUM('Step 1'!H170:AE170)</f>
        <v>354752</v>
      </c>
      <c r="I170" s="17">
        <f>SUM('Step 1'!I170:AF170)</f>
        <v>354913</v>
      </c>
      <c r="J170" s="17">
        <f>SUM('Step 1'!J170:AG170)</f>
        <v>355025</v>
      </c>
      <c r="K170" s="17">
        <f>SUM('Step 1'!K170:AH170)</f>
        <v>355344</v>
      </c>
      <c r="L170" s="17">
        <f>SUM('Step 1'!L170:AI170)</f>
        <v>355580</v>
      </c>
      <c r="M170" s="17">
        <f>SUM('Step 1'!M170:AJ170)</f>
        <v>355651</v>
      </c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</row>
    <row r="171" spans="1:73" x14ac:dyDescent="0.25">
      <c r="A171" s="54" t="s">
        <v>39</v>
      </c>
      <c r="B171" s="17">
        <f>SUM('Step 1'!B171:Y171)</f>
        <v>1047894</v>
      </c>
      <c r="C171" s="17">
        <f>SUM('Step 1'!C171:Z171)</f>
        <v>1046686</v>
      </c>
      <c r="D171" s="17">
        <f>SUM('Step 1'!D171:AA171)</f>
        <v>1044965</v>
      </c>
      <c r="E171" s="17">
        <f>SUM('Step 1'!E171:AB171)</f>
        <v>1043443</v>
      </c>
      <c r="F171" s="17">
        <f>SUM('Step 1'!F171:AC171)</f>
        <v>1041920</v>
      </c>
      <c r="G171" s="17">
        <f>SUM('Step 1'!G171:AD171)</f>
        <v>1040043</v>
      </c>
      <c r="H171" s="17">
        <f>SUM('Step 1'!H171:AE171)</f>
        <v>1038757</v>
      </c>
      <c r="I171" s="17">
        <f>SUM('Step 1'!I171:AF171)</f>
        <v>1037134</v>
      </c>
      <c r="J171" s="17">
        <f>SUM('Step 1'!J171:AG171)</f>
        <v>1035770</v>
      </c>
      <c r="K171" s="17">
        <f>SUM('Step 1'!K171:AH171)</f>
        <v>1035068</v>
      </c>
      <c r="L171" s="17">
        <f>SUM('Step 1'!L171:AI171)</f>
        <v>1034575</v>
      </c>
      <c r="M171" s="17">
        <f>SUM('Step 1'!M171:AJ171)</f>
        <v>1034459</v>
      </c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</row>
    <row r="172" spans="1:73" x14ac:dyDescent="0.25">
      <c r="A172" s="54" t="s">
        <v>206</v>
      </c>
      <c r="B172" s="17">
        <f>SUM('Step 1'!B172:Y172)</f>
        <v>1044685</v>
      </c>
      <c r="C172" s="17">
        <f>SUM('Step 1'!C172:Z172)</f>
        <v>1043349</v>
      </c>
      <c r="D172" s="17">
        <f>SUM('Step 1'!D172:AA172)</f>
        <v>1041903</v>
      </c>
      <c r="E172" s="17">
        <f>SUM('Step 1'!E172:AB172)</f>
        <v>1040555</v>
      </c>
      <c r="F172" s="17">
        <f>SUM('Step 1'!F172:AC172)</f>
        <v>1038990</v>
      </c>
      <c r="G172" s="17">
        <f>SUM('Step 1'!G172:AD172)</f>
        <v>1036860</v>
      </c>
      <c r="H172" s="17">
        <f>SUM('Step 1'!H172:AE172)</f>
        <v>1035121</v>
      </c>
      <c r="I172" s="17">
        <f>SUM('Step 1'!I172:AF172)</f>
        <v>1033464</v>
      </c>
      <c r="J172" s="17">
        <f>SUM('Step 1'!J172:AG172)</f>
        <v>1032199</v>
      </c>
      <c r="K172" s="17">
        <f>SUM('Step 1'!K172:AH172)</f>
        <v>1031779</v>
      </c>
      <c r="L172" s="17">
        <f>SUM('Step 1'!L172:AI172)</f>
        <v>1031057</v>
      </c>
      <c r="M172" s="17">
        <f>SUM('Step 1'!M172:AJ172)</f>
        <v>1031296</v>
      </c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</row>
    <row r="173" spans="1:73" x14ac:dyDescent="0.25">
      <c r="A173" s="54" t="s">
        <v>207</v>
      </c>
      <c r="B173" s="17">
        <f>SUM('Step 1'!B173:Y173)</f>
        <v>18671922</v>
      </c>
      <c r="C173" s="17">
        <f>SUM('Step 1'!C173:Z173)</f>
        <v>18669048</v>
      </c>
      <c r="D173" s="17">
        <f>SUM('Step 1'!D173:AA173)</f>
        <v>18666341</v>
      </c>
      <c r="E173" s="17">
        <f>SUM('Step 1'!E173:AB173)</f>
        <v>18664616</v>
      </c>
      <c r="F173" s="17">
        <f>SUM('Step 1'!F173:AC173)</f>
        <v>18663872</v>
      </c>
      <c r="G173" s="17">
        <f>SUM('Step 1'!G173:AD173)</f>
        <v>18657014</v>
      </c>
      <c r="H173" s="17">
        <f>SUM('Step 1'!H173:AE173)</f>
        <v>18658400</v>
      </c>
      <c r="I173" s="17">
        <f>SUM('Step 1'!I173:AF173)</f>
        <v>18664105</v>
      </c>
      <c r="J173" s="17">
        <f>SUM('Step 1'!J173:AG173)</f>
        <v>18667691</v>
      </c>
      <c r="K173" s="17">
        <f>SUM('Step 1'!K173:AH173)</f>
        <v>18681681</v>
      </c>
      <c r="L173" s="17">
        <f>SUM('Step 1'!L173:AI173)</f>
        <v>18688030</v>
      </c>
      <c r="M173" s="17">
        <f>SUM('Step 1'!M173:AJ173)</f>
        <v>18690331</v>
      </c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</row>
    <row r="174" spans="1:73" x14ac:dyDescent="0.25">
      <c r="A174" s="54" t="s">
        <v>65</v>
      </c>
      <c r="B174" s="17">
        <f>SUM('Step 1'!B174:Y174)</f>
        <v>814845</v>
      </c>
      <c r="C174" s="17">
        <f>SUM('Step 1'!C174:Z174)</f>
        <v>814969</v>
      </c>
      <c r="D174" s="17">
        <f>SUM('Step 1'!D174:AA174)</f>
        <v>815299</v>
      </c>
      <c r="E174" s="17">
        <f>SUM('Step 1'!E174:AB174)</f>
        <v>815708</v>
      </c>
      <c r="F174" s="17">
        <f>SUM('Step 1'!F174:AC174)</f>
        <v>816011</v>
      </c>
      <c r="G174" s="17">
        <f>SUM('Step 1'!G174:AD174)</f>
        <v>815889</v>
      </c>
      <c r="H174" s="17">
        <f>SUM('Step 1'!H174:AE174)</f>
        <v>816255</v>
      </c>
      <c r="I174" s="17">
        <f>SUM('Step 1'!I174:AF174)</f>
        <v>816870</v>
      </c>
      <c r="J174" s="17">
        <f>SUM('Step 1'!J174:AG174)</f>
        <v>817692</v>
      </c>
      <c r="K174" s="17">
        <f>SUM('Step 1'!K174:AH174)</f>
        <v>819293</v>
      </c>
      <c r="L174" s="17">
        <f>SUM('Step 1'!L174:AI174)</f>
        <v>820567</v>
      </c>
      <c r="M174" s="17">
        <f>SUM('Step 1'!M174:AJ174)</f>
        <v>821923</v>
      </c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</row>
    <row r="175" spans="1:73" x14ac:dyDescent="0.25">
      <c r="A175" s="54" t="s">
        <v>208</v>
      </c>
      <c r="B175" s="17">
        <f>SUM('Step 1'!B175:Y175)</f>
        <v>1402125</v>
      </c>
      <c r="C175" s="17">
        <f>SUM('Step 1'!C175:Z175)</f>
        <v>1400612</v>
      </c>
      <c r="D175" s="17">
        <f>SUM('Step 1'!D175:AA175)</f>
        <v>1399298</v>
      </c>
      <c r="E175" s="17">
        <f>SUM('Step 1'!E175:AB175)</f>
        <v>1398354</v>
      </c>
      <c r="F175" s="17">
        <f>SUM('Step 1'!F175:AC175)</f>
        <v>1397719</v>
      </c>
      <c r="G175" s="17">
        <f>SUM('Step 1'!G175:AD175)</f>
        <v>1396374</v>
      </c>
      <c r="H175" s="17">
        <f>SUM('Step 1'!H175:AE175)</f>
        <v>1395461</v>
      </c>
      <c r="I175" s="17">
        <f>SUM('Step 1'!I175:AF175)</f>
        <v>1394961</v>
      </c>
      <c r="J175" s="17">
        <f>SUM('Step 1'!J175:AG175)</f>
        <v>1394536</v>
      </c>
      <c r="K175" s="17">
        <f>SUM('Step 1'!K175:AH175)</f>
        <v>1394904</v>
      </c>
      <c r="L175" s="17">
        <f>SUM('Step 1'!L175:AI175)</f>
        <v>1394980</v>
      </c>
      <c r="M175" s="17">
        <f>SUM('Step 1'!M175:AJ175)</f>
        <v>1395111</v>
      </c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</row>
    <row r="176" spans="1:73" x14ac:dyDescent="0.25">
      <c r="A176" s="54" t="s">
        <v>209</v>
      </c>
      <c r="B176" s="17">
        <f>SUM('Step 1'!B176:Y176)</f>
        <v>8299166</v>
      </c>
      <c r="C176" s="17">
        <f>SUM('Step 1'!C176:Z176)</f>
        <v>8290758</v>
      </c>
      <c r="D176" s="17">
        <f>SUM('Step 1'!D176:AA176)</f>
        <v>8283006</v>
      </c>
      <c r="E176" s="17">
        <f>SUM('Step 1'!E176:AB176)</f>
        <v>8277005</v>
      </c>
      <c r="F176" s="17">
        <f>SUM('Step 1'!F176:AC176)</f>
        <v>8272692</v>
      </c>
      <c r="G176" s="17">
        <f>SUM('Step 1'!G176:AD176)</f>
        <v>8264319</v>
      </c>
      <c r="H176" s="17">
        <f>SUM('Step 1'!H176:AE176)</f>
        <v>8257664</v>
      </c>
      <c r="I176" s="17">
        <f>SUM('Step 1'!I176:AF176)</f>
        <v>8253735</v>
      </c>
      <c r="J176" s="17">
        <f>SUM('Step 1'!J176:AG176)</f>
        <v>8250146</v>
      </c>
      <c r="K176" s="17">
        <f>SUM('Step 1'!K176:AH176)</f>
        <v>8252012</v>
      </c>
      <c r="L176" s="17">
        <f>SUM('Step 1'!L176:AI176)</f>
        <v>8251565</v>
      </c>
      <c r="M176" s="17">
        <f>SUM('Step 1'!M176:AJ176)</f>
        <v>8252531</v>
      </c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</row>
    <row r="177" spans="1:73" x14ac:dyDescent="0.25">
      <c r="A177" s="54" t="s">
        <v>210</v>
      </c>
      <c r="B177" s="17">
        <f>SUM('Step 1'!B177:Y177)</f>
        <v>7411930</v>
      </c>
      <c r="C177" s="17">
        <f>SUM('Step 1'!C177:Z177)</f>
        <v>7404670</v>
      </c>
      <c r="D177" s="17">
        <f>SUM('Step 1'!D177:AA177)</f>
        <v>7398188</v>
      </c>
      <c r="E177" s="17">
        <f>SUM('Step 1'!E177:AB177)</f>
        <v>7393455</v>
      </c>
      <c r="F177" s="17">
        <f>SUM('Step 1'!F177:AC177)</f>
        <v>7390391</v>
      </c>
      <c r="G177" s="17">
        <f>SUM('Step 1'!G177:AD177)</f>
        <v>7383896</v>
      </c>
      <c r="H177" s="17">
        <f>SUM('Step 1'!H177:AE177)</f>
        <v>7378929</v>
      </c>
      <c r="I177" s="17">
        <f>SUM('Step 1'!I177:AF177)</f>
        <v>7376680</v>
      </c>
      <c r="J177" s="17">
        <f>SUM('Step 1'!J177:AG177)</f>
        <v>7374475</v>
      </c>
      <c r="K177" s="17">
        <f>SUM('Step 1'!K177:AH177)</f>
        <v>7377039</v>
      </c>
      <c r="L177" s="17">
        <f>SUM('Step 1'!L177:AI177)</f>
        <v>7377485</v>
      </c>
      <c r="M177" s="17">
        <f>SUM('Step 1'!M177:AJ177)</f>
        <v>7378516</v>
      </c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</row>
    <row r="178" spans="1:73" x14ac:dyDescent="0.25">
      <c r="A178" s="54" t="s">
        <v>211</v>
      </c>
      <c r="B178" s="17">
        <f>SUM('Step 1'!B178:Y178)</f>
        <v>559695</v>
      </c>
      <c r="C178" s="17">
        <f>SUM('Step 1'!C178:Z178)</f>
        <v>559057</v>
      </c>
      <c r="D178" s="17">
        <f>SUM('Step 1'!D178:AA178)</f>
        <v>558494</v>
      </c>
      <c r="E178" s="17">
        <f>SUM('Step 1'!E178:AB178)</f>
        <v>558003</v>
      </c>
      <c r="F178" s="17">
        <f>SUM('Step 1'!F178:AC178)</f>
        <v>557379</v>
      </c>
      <c r="G178" s="17">
        <f>SUM('Step 1'!G178:AD178)</f>
        <v>556553</v>
      </c>
      <c r="H178" s="17">
        <f>SUM('Step 1'!H178:AE178)</f>
        <v>555986</v>
      </c>
      <c r="I178" s="17">
        <f>SUM('Step 1'!I178:AF178)</f>
        <v>555620</v>
      </c>
      <c r="J178" s="17">
        <f>SUM('Step 1'!J178:AG178)</f>
        <v>555317</v>
      </c>
      <c r="K178" s="17">
        <f>SUM('Step 1'!K178:AH178)</f>
        <v>555363</v>
      </c>
      <c r="L178" s="17">
        <f>SUM('Step 1'!L178:AI178)</f>
        <v>555234</v>
      </c>
      <c r="M178" s="17">
        <f>SUM('Step 1'!M178:AJ178)</f>
        <v>555036</v>
      </c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</row>
    <row r="179" spans="1:73" x14ac:dyDescent="0.25">
      <c r="A179" s="54" t="s">
        <v>212</v>
      </c>
      <c r="B179" s="17">
        <f>SUM('Step 1'!B179:Y179)</f>
        <v>1211132</v>
      </c>
      <c r="C179" s="17">
        <f>SUM('Step 1'!C179:Z179)</f>
        <v>1211754</v>
      </c>
      <c r="D179" s="17">
        <f>SUM('Step 1'!D179:AA179)</f>
        <v>1211830</v>
      </c>
      <c r="E179" s="17">
        <f>SUM('Step 1'!E179:AB179)</f>
        <v>1212016</v>
      </c>
      <c r="F179" s="17">
        <f>SUM('Step 1'!F179:AC179)</f>
        <v>1211530</v>
      </c>
      <c r="G179" s="17">
        <f>SUM('Step 1'!G179:AD179)</f>
        <v>1210645</v>
      </c>
      <c r="H179" s="17">
        <f>SUM('Step 1'!H179:AE179)</f>
        <v>1210147</v>
      </c>
      <c r="I179" s="17">
        <f>SUM('Step 1'!I179:AF179)</f>
        <v>1209746</v>
      </c>
      <c r="J179" s="17">
        <f>SUM('Step 1'!J179:AG179)</f>
        <v>1209082</v>
      </c>
      <c r="K179" s="17">
        <f>SUM('Step 1'!K179:AH179)</f>
        <v>1211345</v>
      </c>
      <c r="L179" s="17">
        <f>SUM('Step 1'!L179:AI179)</f>
        <v>1212439</v>
      </c>
      <c r="M179" s="17">
        <f>SUM('Step 1'!M179:AJ179)</f>
        <v>1213321</v>
      </c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</row>
    <row r="180" spans="1:73" x14ac:dyDescent="0.25">
      <c r="A180" s="54" t="s">
        <v>213</v>
      </c>
      <c r="B180" s="17">
        <f>SUM('Step 1'!B180:Y180)</f>
        <v>919966</v>
      </c>
      <c r="C180" s="17">
        <f>SUM('Step 1'!C180:Z180)</f>
        <v>919447</v>
      </c>
      <c r="D180" s="17">
        <f>SUM('Step 1'!D180:AA180)</f>
        <v>918857</v>
      </c>
      <c r="E180" s="17">
        <f>SUM('Step 1'!E180:AB180)</f>
        <v>918312</v>
      </c>
      <c r="F180" s="17">
        <f>SUM('Step 1'!F180:AC180)</f>
        <v>917779</v>
      </c>
      <c r="G180" s="17">
        <f>SUM('Step 1'!G180:AD180)</f>
        <v>917044</v>
      </c>
      <c r="H180" s="17">
        <f>SUM('Step 1'!H180:AE180)</f>
        <v>916482</v>
      </c>
      <c r="I180" s="17">
        <f>SUM('Step 1'!I180:AF180)</f>
        <v>916060</v>
      </c>
      <c r="J180" s="17">
        <f>SUM('Step 1'!J180:AG180)</f>
        <v>915636</v>
      </c>
      <c r="K180" s="17">
        <f>SUM('Step 1'!K180:AH180)</f>
        <v>915617</v>
      </c>
      <c r="L180" s="17">
        <f>SUM('Step 1'!L180:AI180)</f>
        <v>915517</v>
      </c>
      <c r="M180" s="17">
        <f>SUM('Step 1'!M180:AJ180)</f>
        <v>915288</v>
      </c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</row>
    <row r="181" spans="1:73" x14ac:dyDescent="0.25">
      <c r="A181" s="54" t="s">
        <v>214</v>
      </c>
      <c r="B181" s="17">
        <f>SUM('Step 1'!B181:Y181)</f>
        <v>558406</v>
      </c>
      <c r="C181" s="17">
        <f>SUM('Step 1'!C181:Z181)</f>
        <v>558040</v>
      </c>
      <c r="D181" s="17">
        <f>SUM('Step 1'!D181:AA181)</f>
        <v>557825</v>
      </c>
      <c r="E181" s="17">
        <f>SUM('Step 1'!E181:AB181)</f>
        <v>557630</v>
      </c>
      <c r="F181" s="17">
        <f>SUM('Step 1'!F181:AC181)</f>
        <v>557445</v>
      </c>
      <c r="G181" s="17">
        <f>SUM('Step 1'!G181:AD181)</f>
        <v>557061</v>
      </c>
      <c r="H181" s="17">
        <f>SUM('Step 1'!H181:AE181)</f>
        <v>556826</v>
      </c>
      <c r="I181" s="17">
        <f>SUM('Step 1'!I181:AF181)</f>
        <v>556785</v>
      </c>
      <c r="J181" s="17">
        <f>SUM('Step 1'!J181:AG181)</f>
        <v>556758</v>
      </c>
      <c r="K181" s="17">
        <f>SUM('Step 1'!K181:AH181)</f>
        <v>557034</v>
      </c>
      <c r="L181" s="17">
        <f>SUM('Step 1'!L181:AI181)</f>
        <v>557072</v>
      </c>
      <c r="M181" s="17">
        <f>SUM('Step 1'!M181:AJ181)</f>
        <v>557154</v>
      </c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</row>
    <row r="182" spans="1:73" x14ac:dyDescent="0.25">
      <c r="A182" s="54" t="s">
        <v>215</v>
      </c>
      <c r="B182" s="17">
        <f>SUM('Step 1'!B182:Y182)</f>
        <v>2122203</v>
      </c>
      <c r="C182" s="17">
        <f>SUM('Step 1'!C182:Z182)</f>
        <v>2121309</v>
      </c>
      <c r="D182" s="17">
        <f>SUM('Step 1'!D182:AA182)</f>
        <v>2120449</v>
      </c>
      <c r="E182" s="17">
        <f>SUM('Step 1'!E182:AB182)</f>
        <v>2119864</v>
      </c>
      <c r="F182" s="17">
        <f>SUM('Step 1'!F182:AC182)</f>
        <v>2119172</v>
      </c>
      <c r="G182" s="17">
        <f>SUM('Step 1'!G182:AD182)</f>
        <v>2117351</v>
      </c>
      <c r="H182" s="17">
        <f>SUM('Step 1'!H182:AE182)</f>
        <v>2116724</v>
      </c>
      <c r="I182" s="17">
        <f>SUM('Step 1'!I182:AF182)</f>
        <v>2116715</v>
      </c>
      <c r="J182" s="17">
        <f>SUM('Step 1'!J182:AG182)</f>
        <v>2116426</v>
      </c>
      <c r="K182" s="17">
        <f>SUM('Step 1'!K182:AH182)</f>
        <v>2117494</v>
      </c>
      <c r="L182" s="17">
        <f>SUM('Step 1'!L182:AI182)</f>
        <v>2118240</v>
      </c>
      <c r="M182" s="17">
        <f>SUM('Step 1'!M182:AJ182)</f>
        <v>2119085</v>
      </c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</row>
    <row r="183" spans="1:73" x14ac:dyDescent="0.25">
      <c r="A183" s="54" t="s">
        <v>216</v>
      </c>
      <c r="B183" s="17">
        <f>SUM('Step 1'!B183:Y183)</f>
        <v>612725</v>
      </c>
      <c r="C183" s="17">
        <f>SUM('Step 1'!C183:Z183)</f>
        <v>611834</v>
      </c>
      <c r="D183" s="17">
        <f>SUM('Step 1'!D183:AA183)</f>
        <v>611090</v>
      </c>
      <c r="E183" s="17">
        <f>SUM('Step 1'!E183:AB183)</f>
        <v>610470</v>
      </c>
      <c r="F183" s="17">
        <f>SUM('Step 1'!F183:AC183)</f>
        <v>609925</v>
      </c>
      <c r="G183" s="17">
        <f>SUM('Step 1'!G183:AD183)</f>
        <v>609137</v>
      </c>
      <c r="H183" s="17">
        <f>SUM('Step 1'!H183:AE183)</f>
        <v>608594</v>
      </c>
      <c r="I183" s="17">
        <f>SUM('Step 1'!I183:AF183)</f>
        <v>608301</v>
      </c>
      <c r="J183" s="17">
        <f>SUM('Step 1'!J183:AG183)</f>
        <v>607907</v>
      </c>
      <c r="K183" s="17">
        <f>SUM('Step 1'!K183:AH183)</f>
        <v>608030</v>
      </c>
      <c r="L183" s="17">
        <f>SUM('Step 1'!L183:AI183)</f>
        <v>607910</v>
      </c>
      <c r="M183" s="17">
        <f>SUM('Step 1'!M183:AJ183)</f>
        <v>607609</v>
      </c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</row>
    <row r="184" spans="1:73" x14ac:dyDescent="0.25">
      <c r="A184" s="54" t="s">
        <v>217</v>
      </c>
      <c r="B184" s="17">
        <f>SUM('Step 1'!B184:Y184)</f>
        <v>565608</v>
      </c>
      <c r="C184" s="17">
        <f>SUM('Step 1'!C184:Z184)</f>
        <v>564966</v>
      </c>
      <c r="D184" s="17">
        <f>SUM('Step 1'!D184:AA184)</f>
        <v>564469</v>
      </c>
      <c r="E184" s="17">
        <f>SUM('Step 1'!E184:AB184)</f>
        <v>563999</v>
      </c>
      <c r="F184" s="17">
        <f>SUM('Step 1'!F184:AC184)</f>
        <v>563616</v>
      </c>
      <c r="G184" s="17">
        <f>SUM('Step 1'!G184:AD184)</f>
        <v>562995</v>
      </c>
      <c r="H184" s="17">
        <f>SUM('Step 1'!H184:AE184)</f>
        <v>562648</v>
      </c>
      <c r="I184" s="17">
        <f>SUM('Step 1'!I184:AF184)</f>
        <v>562441</v>
      </c>
      <c r="J184" s="17">
        <f>SUM('Step 1'!J184:AG184)</f>
        <v>562341</v>
      </c>
      <c r="K184" s="17">
        <f>SUM('Step 1'!K184:AH184)</f>
        <v>562506</v>
      </c>
      <c r="L184" s="17">
        <f>SUM('Step 1'!L184:AI184)</f>
        <v>562716</v>
      </c>
      <c r="M184" s="17">
        <f>SUM('Step 1'!M184:AJ184)</f>
        <v>562836</v>
      </c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</row>
    <row r="185" spans="1:73" x14ac:dyDescent="0.25">
      <c r="A185" s="54" t="s">
        <v>218</v>
      </c>
      <c r="B185" s="17">
        <f>SUM('Step 1'!B185:Y185)</f>
        <v>3126384</v>
      </c>
      <c r="C185" s="17">
        <f>SUM('Step 1'!C185:Z185)</f>
        <v>3123314</v>
      </c>
      <c r="D185" s="17">
        <f>SUM('Step 1'!D185:AA185)</f>
        <v>3120878</v>
      </c>
      <c r="E185" s="17">
        <f>SUM('Step 1'!E185:AB185)</f>
        <v>3118406</v>
      </c>
      <c r="F185" s="17">
        <f>SUM('Step 1'!F185:AC185)</f>
        <v>3116307</v>
      </c>
      <c r="G185" s="17">
        <f>SUM('Step 1'!G185:AD185)</f>
        <v>3112829</v>
      </c>
      <c r="H185" s="17">
        <f>SUM('Step 1'!H185:AE185)</f>
        <v>3110723</v>
      </c>
      <c r="I185" s="17">
        <f>SUM('Step 1'!I185:AF185)</f>
        <v>3109489</v>
      </c>
      <c r="J185" s="17">
        <f>SUM('Step 1'!J185:AG185)</f>
        <v>3108446</v>
      </c>
      <c r="K185" s="17">
        <f>SUM('Step 1'!K185:AH185)</f>
        <v>3109110</v>
      </c>
      <c r="L185" s="17">
        <f>SUM('Step 1'!L185:AI185)</f>
        <v>3109597</v>
      </c>
      <c r="M185" s="17">
        <f>SUM('Step 1'!M185:AJ185)</f>
        <v>3109899</v>
      </c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</row>
    <row r="186" spans="1:73" x14ac:dyDescent="0.25">
      <c r="A186" s="54" t="s">
        <v>219</v>
      </c>
      <c r="B186" s="17">
        <f>SUM('Step 1'!B186:Y186)</f>
        <v>471884</v>
      </c>
      <c r="C186" s="17">
        <f>SUM('Step 1'!C186:Z186)</f>
        <v>471783</v>
      </c>
      <c r="D186" s="17">
        <f>SUM('Step 1'!D186:AA186)</f>
        <v>471704</v>
      </c>
      <c r="E186" s="17">
        <f>SUM('Step 1'!E186:AB186)</f>
        <v>471632</v>
      </c>
      <c r="F186" s="17">
        <f>SUM('Step 1'!F186:AC186)</f>
        <v>471566</v>
      </c>
      <c r="G186" s="17">
        <f>SUM('Step 1'!G186:AD186)</f>
        <v>471367</v>
      </c>
      <c r="H186" s="17">
        <f>SUM('Step 1'!H186:AE186)</f>
        <v>471410</v>
      </c>
      <c r="I186" s="17">
        <f>SUM('Step 1'!I186:AF186)</f>
        <v>471586</v>
      </c>
      <c r="J186" s="17">
        <f>SUM('Step 1'!J186:AG186)</f>
        <v>471673</v>
      </c>
      <c r="K186" s="17">
        <f>SUM('Step 1'!K186:AH186)</f>
        <v>472060</v>
      </c>
      <c r="L186" s="17">
        <f>SUM('Step 1'!L186:AI186)</f>
        <v>472295</v>
      </c>
      <c r="M186" s="17">
        <f>SUM('Step 1'!M186:AJ186)</f>
        <v>472372</v>
      </c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</row>
    <row r="187" spans="1:73" x14ac:dyDescent="0.25">
      <c r="A187" s="54" t="s">
        <v>220</v>
      </c>
      <c r="B187" s="17">
        <f>SUM('Step 1'!B187:Y187)</f>
        <v>277180</v>
      </c>
      <c r="C187" s="17">
        <f>SUM('Step 1'!C187:Z187)</f>
        <v>276766</v>
      </c>
      <c r="D187" s="17">
        <f>SUM('Step 1'!D187:AA187)</f>
        <v>276463</v>
      </c>
      <c r="E187" s="17">
        <f>SUM('Step 1'!E187:AB187)</f>
        <v>276245</v>
      </c>
      <c r="F187" s="17">
        <f>SUM('Step 1'!F187:AC187)</f>
        <v>276001</v>
      </c>
      <c r="G187" s="17">
        <f>SUM('Step 1'!G187:AD187)</f>
        <v>275621</v>
      </c>
      <c r="H187" s="17">
        <f>SUM('Step 1'!H187:AE187)</f>
        <v>275425</v>
      </c>
      <c r="I187" s="17">
        <f>SUM('Step 1'!I187:AF187)</f>
        <v>275321</v>
      </c>
      <c r="J187" s="17">
        <f>SUM('Step 1'!J187:AG187)</f>
        <v>275194</v>
      </c>
      <c r="K187" s="17">
        <f>SUM('Step 1'!K187:AH187)</f>
        <v>275303</v>
      </c>
      <c r="L187" s="17">
        <f>SUM('Step 1'!L187:AI187)</f>
        <v>275323</v>
      </c>
      <c r="M187" s="17">
        <f>SUM('Step 1'!M187:AJ187)</f>
        <v>275256</v>
      </c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</row>
    <row r="188" spans="1:73" x14ac:dyDescent="0.25">
      <c r="A188" s="54" t="s">
        <v>221</v>
      </c>
      <c r="B188" s="17">
        <f>SUM('Step 1'!B188:Y188)</f>
        <v>342166</v>
      </c>
      <c r="C188" s="17">
        <f>SUM('Step 1'!C188:Z188)</f>
        <v>342117</v>
      </c>
      <c r="D188" s="17">
        <f>SUM('Step 1'!D188:AA188)</f>
        <v>341998</v>
      </c>
      <c r="E188" s="17">
        <f>SUM('Step 1'!E188:AB188)</f>
        <v>341945</v>
      </c>
      <c r="F188" s="17">
        <f>SUM('Step 1'!F188:AC188)</f>
        <v>341901</v>
      </c>
      <c r="G188" s="17">
        <f>SUM('Step 1'!G188:AD188)</f>
        <v>341818</v>
      </c>
      <c r="H188" s="17">
        <f>SUM('Step 1'!H188:AE188)</f>
        <v>341915</v>
      </c>
      <c r="I188" s="17">
        <f>SUM('Step 1'!I188:AF188)</f>
        <v>342141</v>
      </c>
      <c r="J188" s="17">
        <f>SUM('Step 1'!J188:AG188)</f>
        <v>342319</v>
      </c>
      <c r="K188" s="17">
        <f>SUM('Step 1'!K188:AH188)</f>
        <v>342623</v>
      </c>
      <c r="L188" s="17">
        <f>SUM('Step 1'!L188:AI188)</f>
        <v>342855</v>
      </c>
      <c r="M188" s="17">
        <f>SUM('Step 1'!M188:AJ188)</f>
        <v>343129</v>
      </c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</row>
    <row r="189" spans="1:73" x14ac:dyDescent="0.25">
      <c r="A189" s="54" t="s">
        <v>222</v>
      </c>
      <c r="B189" s="17">
        <f>SUM('Step 1'!B189:Y189)</f>
        <v>347320</v>
      </c>
      <c r="C189" s="17">
        <f>SUM('Step 1'!C189:Z189)</f>
        <v>347042</v>
      </c>
      <c r="D189" s="17">
        <f>SUM('Step 1'!D189:AA189)</f>
        <v>346790</v>
      </c>
      <c r="E189" s="17">
        <f>SUM('Step 1'!E189:AB189)</f>
        <v>346608</v>
      </c>
      <c r="F189" s="17">
        <f>SUM('Step 1'!F189:AC189)</f>
        <v>346452</v>
      </c>
      <c r="G189" s="17">
        <f>SUM('Step 1'!G189:AD189)</f>
        <v>346211</v>
      </c>
      <c r="H189" s="17">
        <f>SUM('Step 1'!H189:AE189)</f>
        <v>346054</v>
      </c>
      <c r="I189" s="17">
        <f>SUM('Step 1'!I189:AF189)</f>
        <v>346102</v>
      </c>
      <c r="J189" s="17">
        <f>SUM('Step 1'!J189:AG189)</f>
        <v>346121</v>
      </c>
      <c r="K189" s="17">
        <f>SUM('Step 1'!K189:AH189)</f>
        <v>346309</v>
      </c>
      <c r="L189" s="17">
        <f>SUM('Step 1'!L189:AI189)</f>
        <v>346479</v>
      </c>
      <c r="M189" s="17">
        <f>SUM('Step 1'!M189:AJ189)</f>
        <v>346581</v>
      </c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</row>
    <row r="190" spans="1:73" x14ac:dyDescent="0.25">
      <c r="A190" s="54" t="s">
        <v>223</v>
      </c>
      <c r="B190" s="17">
        <f>SUM('Step 1'!B190:Y190)</f>
        <v>771942</v>
      </c>
      <c r="C190" s="17">
        <f>SUM('Step 1'!C190:Z190)</f>
        <v>771413</v>
      </c>
      <c r="D190" s="17">
        <f>SUM('Step 1'!D190:AA190)</f>
        <v>771070</v>
      </c>
      <c r="E190" s="17">
        <f>SUM('Step 1'!E190:AB190)</f>
        <v>770664</v>
      </c>
      <c r="F190" s="17">
        <f>SUM('Step 1'!F190:AC190)</f>
        <v>770662</v>
      </c>
      <c r="G190" s="17">
        <f>SUM('Step 1'!G190:AD190)</f>
        <v>769913</v>
      </c>
      <c r="H190" s="17">
        <f>SUM('Step 1'!H190:AE190)</f>
        <v>769253</v>
      </c>
      <c r="I190" s="17">
        <f>SUM('Step 1'!I190:AF190)</f>
        <v>768835</v>
      </c>
      <c r="J190" s="17">
        <f>SUM('Step 1'!J190:AG190)</f>
        <v>768253</v>
      </c>
      <c r="K190" s="17">
        <f>SUM('Step 1'!K190:AH190)</f>
        <v>768378</v>
      </c>
      <c r="L190" s="17">
        <f>SUM('Step 1'!L190:AI190)</f>
        <v>768677</v>
      </c>
      <c r="M190" s="17">
        <f>SUM('Step 1'!M190:AJ190)</f>
        <v>769010</v>
      </c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</row>
    <row r="191" spans="1:73" x14ac:dyDescent="0.25">
      <c r="A191" s="54" t="s">
        <v>224</v>
      </c>
      <c r="B191" s="17">
        <f>SUM('Step 1'!B191:Y191)</f>
        <v>373382</v>
      </c>
      <c r="C191" s="17">
        <f>SUM('Step 1'!C191:Z191)</f>
        <v>373304</v>
      </c>
      <c r="D191" s="17">
        <f>SUM('Step 1'!D191:AA191)</f>
        <v>373200</v>
      </c>
      <c r="E191" s="17">
        <f>SUM('Step 1'!E191:AB191)</f>
        <v>373229</v>
      </c>
      <c r="F191" s="17">
        <f>SUM('Step 1'!F191:AC191)</f>
        <v>373259</v>
      </c>
      <c r="G191" s="17">
        <f>SUM('Step 1'!G191:AD191)</f>
        <v>373188</v>
      </c>
      <c r="H191" s="17">
        <f>SUM('Step 1'!H191:AE191)</f>
        <v>373300</v>
      </c>
      <c r="I191" s="17">
        <f>SUM('Step 1'!I191:AF191)</f>
        <v>373548</v>
      </c>
      <c r="J191" s="17">
        <f>SUM('Step 1'!J191:AG191)</f>
        <v>373804</v>
      </c>
      <c r="K191" s="17">
        <f>SUM('Step 1'!K191:AH191)</f>
        <v>374237</v>
      </c>
      <c r="L191" s="17">
        <f>SUM('Step 1'!L191:AI191)</f>
        <v>374546</v>
      </c>
      <c r="M191" s="17">
        <f>SUM('Step 1'!M191:AJ191)</f>
        <v>374774</v>
      </c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</row>
    <row r="192" spans="1:73" x14ac:dyDescent="0.25">
      <c r="A192" s="54" t="s">
        <v>225</v>
      </c>
      <c r="B192" s="17">
        <f>SUM('Step 1'!B192:Y192)</f>
        <v>686600</v>
      </c>
      <c r="C192" s="17">
        <f>SUM('Step 1'!C192:Z192)</f>
        <v>686493</v>
      </c>
      <c r="D192" s="17">
        <f>SUM('Step 1'!D192:AA192)</f>
        <v>686490</v>
      </c>
      <c r="E192" s="17">
        <f>SUM('Step 1'!E192:AB192)</f>
        <v>686309</v>
      </c>
      <c r="F192" s="17">
        <f>SUM('Step 1'!F192:AC192)</f>
        <v>686244</v>
      </c>
      <c r="G192" s="17">
        <f>SUM('Step 1'!G192:AD192)</f>
        <v>685399</v>
      </c>
      <c r="H192" s="17">
        <f>SUM('Step 1'!H192:AE192)</f>
        <v>684600</v>
      </c>
      <c r="I192" s="17">
        <f>SUM('Step 1'!I192:AF192)</f>
        <v>683854</v>
      </c>
      <c r="J192" s="17">
        <f>SUM('Step 1'!J192:AG192)</f>
        <v>683229</v>
      </c>
      <c r="K192" s="17">
        <f>SUM('Step 1'!K192:AH192)</f>
        <v>683296</v>
      </c>
      <c r="L192" s="17">
        <f>SUM('Step 1'!L192:AI192)</f>
        <v>683533</v>
      </c>
      <c r="M192" s="17">
        <f>SUM('Step 1'!M192:AJ192)</f>
        <v>684277</v>
      </c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</row>
    <row r="193" spans="1:73" x14ac:dyDescent="0.25">
      <c r="A193" s="54" t="s">
        <v>226</v>
      </c>
      <c r="B193" s="17">
        <f>SUM('Step 1'!B193:Y193)</f>
        <v>262984</v>
      </c>
      <c r="C193" s="17">
        <f>SUM('Step 1'!C193:Z193)</f>
        <v>262882</v>
      </c>
      <c r="D193" s="17">
        <f>SUM('Step 1'!D193:AA193)</f>
        <v>262776</v>
      </c>
      <c r="E193" s="17">
        <f>SUM('Step 1'!E193:AB193)</f>
        <v>262670</v>
      </c>
      <c r="F193" s="17">
        <f>SUM('Step 1'!F193:AC193)</f>
        <v>262557</v>
      </c>
      <c r="G193" s="17">
        <f>SUM('Step 1'!G193:AD193)</f>
        <v>262164</v>
      </c>
      <c r="H193" s="17">
        <f>SUM('Step 1'!H193:AE193)</f>
        <v>261860</v>
      </c>
      <c r="I193" s="17">
        <f>SUM('Step 1'!I193:AF193)</f>
        <v>261597</v>
      </c>
      <c r="J193" s="17">
        <f>SUM('Step 1'!J193:AG193)</f>
        <v>261314</v>
      </c>
      <c r="K193" s="17">
        <f>SUM('Step 1'!K193:AH193)</f>
        <v>261255</v>
      </c>
      <c r="L193" s="17">
        <f>SUM('Step 1'!L193:AI193)</f>
        <v>261201</v>
      </c>
      <c r="M193" s="17">
        <f>SUM('Step 1'!M193:AJ193)</f>
        <v>261246</v>
      </c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</row>
    <row r="194" spans="1:73" x14ac:dyDescent="0.25">
      <c r="A194" s="54" t="s">
        <v>227</v>
      </c>
      <c r="B194" s="17">
        <f>SUM('Step 1'!B194:Y194)</f>
        <v>1110371</v>
      </c>
      <c r="C194" s="17">
        <f>SUM('Step 1'!C194:Z194)</f>
        <v>1109641</v>
      </c>
      <c r="D194" s="17">
        <f>SUM('Step 1'!D194:AA194)</f>
        <v>1108944</v>
      </c>
      <c r="E194" s="17">
        <f>SUM('Step 1'!E194:AB194)</f>
        <v>1108100</v>
      </c>
      <c r="F194" s="17">
        <f>SUM('Step 1'!F194:AC194)</f>
        <v>1107305</v>
      </c>
      <c r="G194" s="17">
        <f>SUM('Step 1'!G194:AD194)</f>
        <v>1105679</v>
      </c>
      <c r="H194" s="17">
        <f>SUM('Step 1'!H194:AE194)</f>
        <v>1104347</v>
      </c>
      <c r="I194" s="17">
        <f>SUM('Step 1'!I194:AF194)</f>
        <v>1103269</v>
      </c>
      <c r="J194" s="17">
        <f>SUM('Step 1'!J194:AG194)</f>
        <v>1102048</v>
      </c>
      <c r="K194" s="17">
        <f>SUM('Step 1'!K194:AH194)</f>
        <v>1101856</v>
      </c>
      <c r="L194" s="17">
        <f>SUM('Step 1'!L194:AI194)</f>
        <v>1101617</v>
      </c>
      <c r="M194" s="17">
        <f>SUM('Step 1'!M194:AJ194)</f>
        <v>1101617</v>
      </c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</row>
    <row r="195" spans="1:73" x14ac:dyDescent="0.25">
      <c r="A195" s="54" t="s">
        <v>228</v>
      </c>
      <c r="B195" s="17">
        <f>SUM('Step 1'!B195:Y195)</f>
        <v>1063937</v>
      </c>
      <c r="C195" s="17">
        <f>SUM('Step 1'!C195:Z195)</f>
        <v>1063318</v>
      </c>
      <c r="D195" s="17">
        <f>SUM('Step 1'!D195:AA195)</f>
        <v>1062486</v>
      </c>
      <c r="E195" s="17">
        <f>SUM('Step 1'!E195:AB195)</f>
        <v>1061568</v>
      </c>
      <c r="F195" s="17">
        <f>SUM('Step 1'!F195:AC195)</f>
        <v>1060566</v>
      </c>
      <c r="G195" s="17">
        <f>SUM('Step 1'!G195:AD195)</f>
        <v>1059080</v>
      </c>
      <c r="H195" s="17">
        <f>SUM('Step 1'!H195:AE195)</f>
        <v>1057920</v>
      </c>
      <c r="I195" s="17">
        <f>SUM('Step 1'!I195:AF195)</f>
        <v>1056762</v>
      </c>
      <c r="J195" s="17">
        <f>SUM('Step 1'!J195:AG195)</f>
        <v>1055868</v>
      </c>
      <c r="K195" s="17">
        <f>SUM('Step 1'!K195:AH195)</f>
        <v>1055599</v>
      </c>
      <c r="L195" s="17">
        <f>SUM('Step 1'!L195:AI195)</f>
        <v>1054973</v>
      </c>
      <c r="M195" s="17">
        <f>SUM('Step 1'!M195:AJ195)</f>
        <v>1055024</v>
      </c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</row>
    <row r="196" spans="1:73" x14ac:dyDescent="0.25">
      <c r="A196" s="54" t="s">
        <v>229</v>
      </c>
      <c r="B196" s="17">
        <f>SUM('Step 1'!B196:Y196)</f>
        <v>532195</v>
      </c>
      <c r="C196" s="17">
        <f>SUM('Step 1'!C196:Z196)</f>
        <v>531704</v>
      </c>
      <c r="D196" s="17">
        <f>SUM('Step 1'!D196:AA196)</f>
        <v>531108</v>
      </c>
      <c r="E196" s="17">
        <f>SUM('Step 1'!E196:AB196)</f>
        <v>530570</v>
      </c>
      <c r="F196" s="17">
        <f>SUM('Step 1'!F196:AC196)</f>
        <v>530071</v>
      </c>
      <c r="G196" s="17">
        <f>SUM('Step 1'!G196:AD196)</f>
        <v>529416</v>
      </c>
      <c r="H196" s="17">
        <f>SUM('Step 1'!H196:AE196)</f>
        <v>529003</v>
      </c>
      <c r="I196" s="17">
        <f>SUM('Step 1'!I196:AF196)</f>
        <v>528669</v>
      </c>
      <c r="J196" s="17">
        <f>SUM('Step 1'!J196:AG196)</f>
        <v>528220</v>
      </c>
      <c r="K196" s="17">
        <f>SUM('Step 1'!K196:AH196)</f>
        <v>528120</v>
      </c>
      <c r="L196" s="17">
        <f>SUM('Step 1'!L196:AI196)</f>
        <v>527876</v>
      </c>
      <c r="M196" s="17">
        <f>SUM('Step 1'!M196:AJ196)</f>
        <v>527480</v>
      </c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</row>
    <row r="197" spans="1:73" x14ac:dyDescent="0.25">
      <c r="A197" s="54" t="s">
        <v>230</v>
      </c>
      <c r="B197" s="17">
        <f>SUM('Step 1'!B197:Y197)</f>
        <v>560698</v>
      </c>
      <c r="C197" s="17">
        <f>SUM('Step 1'!C197:Z197)</f>
        <v>560335</v>
      </c>
      <c r="D197" s="17">
        <f>SUM('Step 1'!D197:AA197)</f>
        <v>559930</v>
      </c>
      <c r="E197" s="17">
        <f>SUM('Step 1'!E197:AB197)</f>
        <v>559544</v>
      </c>
      <c r="F197" s="17">
        <f>SUM('Step 1'!F197:AC197)</f>
        <v>559166</v>
      </c>
      <c r="G197" s="17">
        <f>SUM('Step 1'!G197:AD197)</f>
        <v>558623</v>
      </c>
      <c r="H197" s="17">
        <f>SUM('Step 1'!H197:AE197)</f>
        <v>558225</v>
      </c>
      <c r="I197" s="17">
        <f>SUM('Step 1'!I197:AF197)</f>
        <v>557922</v>
      </c>
      <c r="J197" s="17">
        <f>SUM('Step 1'!J197:AG197)</f>
        <v>557656</v>
      </c>
      <c r="K197" s="17">
        <f>SUM('Step 1'!K197:AH197)</f>
        <v>557591</v>
      </c>
      <c r="L197" s="17">
        <f>SUM('Step 1'!L197:AI197)</f>
        <v>557496</v>
      </c>
      <c r="M197" s="17">
        <f>SUM('Step 1'!M197:AJ197)</f>
        <v>557334</v>
      </c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</row>
    <row r="198" spans="1:73" x14ac:dyDescent="0.25">
      <c r="A198" s="54" t="s">
        <v>35</v>
      </c>
      <c r="B198" s="17">
        <f>SUM('Step 1'!B198:Y198)</f>
        <v>11510985</v>
      </c>
      <c r="C198" s="17">
        <f>SUM('Step 1'!C198:Z198)</f>
        <v>11506839</v>
      </c>
      <c r="D198" s="17">
        <f>SUM('Step 1'!D198:AA198)</f>
        <v>11503710</v>
      </c>
      <c r="E198" s="17">
        <f>SUM('Step 1'!E198:AB198)</f>
        <v>11502602</v>
      </c>
      <c r="F198" s="17">
        <f>SUM('Step 1'!F198:AC198)</f>
        <v>11501812</v>
      </c>
      <c r="G198" s="17">
        <f>SUM('Step 1'!G198:AD198)</f>
        <v>11497611</v>
      </c>
      <c r="H198" s="17">
        <f>SUM('Step 1'!H198:AE198)</f>
        <v>11499449</v>
      </c>
      <c r="I198" s="17">
        <f>SUM('Step 1'!I198:AF198)</f>
        <v>11505054</v>
      </c>
      <c r="J198" s="17">
        <f>SUM('Step 1'!J198:AG198)</f>
        <v>11508656</v>
      </c>
      <c r="K198" s="17">
        <f>SUM('Step 1'!K198:AH198)</f>
        <v>11519472</v>
      </c>
      <c r="L198" s="17">
        <f>SUM('Step 1'!L198:AI198)</f>
        <v>11527176</v>
      </c>
      <c r="M198" s="17">
        <f>SUM('Step 1'!M198:AJ198)</f>
        <v>11531006</v>
      </c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</row>
    <row r="199" spans="1:73" x14ac:dyDescent="0.25">
      <c r="A199" s="54" t="s">
        <v>231</v>
      </c>
      <c r="B199" s="17">
        <f>SUM('Step 1'!B199:Y199)</f>
        <v>763189</v>
      </c>
      <c r="C199" s="17">
        <f>SUM('Step 1'!C199:Z199)</f>
        <v>763030</v>
      </c>
      <c r="D199" s="17">
        <f>SUM('Step 1'!D199:AA199)</f>
        <v>762868</v>
      </c>
      <c r="E199" s="17">
        <f>SUM('Step 1'!E199:AB199)</f>
        <v>762870</v>
      </c>
      <c r="F199" s="17">
        <f>SUM('Step 1'!F199:AC199)</f>
        <v>762928</v>
      </c>
      <c r="G199" s="17">
        <f>SUM('Step 1'!G199:AD199)</f>
        <v>762752</v>
      </c>
      <c r="H199" s="17">
        <f>SUM('Step 1'!H199:AE199)</f>
        <v>762893</v>
      </c>
      <c r="I199" s="17">
        <f>SUM('Step 1'!I199:AF199)</f>
        <v>763290</v>
      </c>
      <c r="J199" s="17">
        <f>SUM('Step 1'!J199:AG199)</f>
        <v>763556</v>
      </c>
      <c r="K199" s="17">
        <f>SUM('Step 1'!K199:AH199)</f>
        <v>764359</v>
      </c>
      <c r="L199" s="17">
        <f>SUM('Step 1'!L199:AI199)</f>
        <v>764923</v>
      </c>
      <c r="M199" s="17">
        <f>SUM('Step 1'!M199:AJ199)</f>
        <v>765213</v>
      </c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</row>
    <row r="200" spans="1:73" x14ac:dyDescent="0.25">
      <c r="A200" s="54" t="s">
        <v>232</v>
      </c>
      <c r="B200" s="17">
        <f>SUM('Step 1'!B200:Y200)</f>
        <v>439169</v>
      </c>
      <c r="C200" s="17">
        <f>SUM('Step 1'!C200:Z200)</f>
        <v>439081</v>
      </c>
      <c r="D200" s="17">
        <f>SUM('Step 1'!D200:AA200)</f>
        <v>438952</v>
      </c>
      <c r="E200" s="17">
        <f>SUM('Step 1'!E200:AB200)</f>
        <v>438683</v>
      </c>
      <c r="F200" s="17">
        <f>SUM('Step 1'!F200:AC200)</f>
        <v>438093</v>
      </c>
      <c r="G200" s="17">
        <f>SUM('Step 1'!G200:AD200)</f>
        <v>437003</v>
      </c>
      <c r="H200" s="17">
        <f>SUM('Step 1'!H200:AE200)</f>
        <v>436016</v>
      </c>
      <c r="I200" s="17">
        <f>SUM('Step 1'!I200:AF200)</f>
        <v>434865</v>
      </c>
      <c r="J200" s="17">
        <f>SUM('Step 1'!J200:AG200)</f>
        <v>434077</v>
      </c>
      <c r="K200" s="17">
        <f>SUM('Step 1'!K200:AH200)</f>
        <v>433716</v>
      </c>
      <c r="L200" s="17">
        <f>SUM('Step 1'!L200:AI200)</f>
        <v>433333</v>
      </c>
      <c r="M200" s="17">
        <f>SUM('Step 1'!M200:AJ200)</f>
        <v>433855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</row>
    <row r="201" spans="1:73" x14ac:dyDescent="0.25">
      <c r="A201" s="54" t="s">
        <v>233</v>
      </c>
      <c r="B201" s="17">
        <f>SUM('Step 1'!B201:Y201)</f>
        <v>282439</v>
      </c>
      <c r="C201" s="17">
        <f>SUM('Step 1'!C201:Z201)</f>
        <v>282472</v>
      </c>
      <c r="D201" s="17">
        <f>SUM('Step 1'!D201:AA201)</f>
        <v>282469</v>
      </c>
      <c r="E201" s="17">
        <f>SUM('Step 1'!E201:AB201)</f>
        <v>282395</v>
      </c>
      <c r="F201" s="17">
        <f>SUM('Step 1'!F201:AC201)</f>
        <v>282094</v>
      </c>
      <c r="G201" s="17">
        <f>SUM('Step 1'!G201:AD201)</f>
        <v>281531</v>
      </c>
      <c r="H201" s="17">
        <f>SUM('Step 1'!H201:AE201)</f>
        <v>281041</v>
      </c>
      <c r="I201" s="17">
        <f>SUM('Step 1'!I201:AF201)</f>
        <v>280423</v>
      </c>
      <c r="J201" s="17">
        <f>SUM('Step 1'!J201:AG201)</f>
        <v>279995</v>
      </c>
      <c r="K201" s="17">
        <f>SUM('Step 1'!K201:AH201)</f>
        <v>279871</v>
      </c>
      <c r="L201" s="17">
        <f>SUM('Step 1'!L201:AI201)</f>
        <v>279647</v>
      </c>
      <c r="M201" s="17">
        <f>SUM('Step 1'!M201:AJ201)</f>
        <v>279993</v>
      </c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</row>
    <row r="202" spans="1:73" x14ac:dyDescent="0.25">
      <c r="A202" s="54" t="s">
        <v>234</v>
      </c>
      <c r="B202" s="17">
        <f>SUM('Step 1'!B202:Y202)</f>
        <v>2280741</v>
      </c>
      <c r="C202" s="17">
        <f>SUM('Step 1'!C202:Z202)</f>
        <v>2279849</v>
      </c>
      <c r="D202" s="17">
        <f>SUM('Step 1'!D202:AA202)</f>
        <v>2279200</v>
      </c>
      <c r="E202" s="17">
        <f>SUM('Step 1'!E202:AB202)</f>
        <v>2278879</v>
      </c>
      <c r="F202" s="17">
        <f>SUM('Step 1'!F202:AC202)</f>
        <v>2278562</v>
      </c>
      <c r="G202" s="17">
        <f>SUM('Step 1'!G202:AD202)</f>
        <v>2277434</v>
      </c>
      <c r="H202" s="17">
        <f>SUM('Step 1'!H202:AE202)</f>
        <v>2277481</v>
      </c>
      <c r="I202" s="17">
        <f>SUM('Step 1'!I202:AF202)</f>
        <v>2278408</v>
      </c>
      <c r="J202" s="17">
        <f>SUM('Step 1'!J202:AG202)</f>
        <v>2279079</v>
      </c>
      <c r="K202" s="17">
        <f>SUM('Step 1'!K202:AH202)</f>
        <v>2280953</v>
      </c>
      <c r="L202" s="17">
        <f>SUM('Step 1'!L202:AI202)</f>
        <v>2282211</v>
      </c>
      <c r="M202" s="17">
        <f>SUM('Step 1'!M202:AJ202)</f>
        <v>2282859</v>
      </c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</row>
    <row r="203" spans="1:73" x14ac:dyDescent="0.25">
      <c r="A203" s="54" t="s">
        <v>235</v>
      </c>
      <c r="B203" s="17">
        <f>SUM('Step 1'!B203:Y203)</f>
        <v>437331</v>
      </c>
      <c r="C203" s="17">
        <f>SUM('Step 1'!C203:Z203)</f>
        <v>437173</v>
      </c>
      <c r="D203" s="17">
        <f>SUM('Step 1'!D203:AA203)</f>
        <v>437116</v>
      </c>
      <c r="E203" s="17">
        <f>SUM('Step 1'!E203:AB203)</f>
        <v>437110</v>
      </c>
      <c r="F203" s="17">
        <f>SUM('Step 1'!F203:AC203)</f>
        <v>437084</v>
      </c>
      <c r="G203" s="17">
        <f>SUM('Step 1'!G203:AD203)</f>
        <v>436918</v>
      </c>
      <c r="H203" s="17">
        <f>SUM('Step 1'!H203:AE203)</f>
        <v>436992</v>
      </c>
      <c r="I203" s="17">
        <f>SUM('Step 1'!I203:AF203)</f>
        <v>437174</v>
      </c>
      <c r="J203" s="17">
        <f>SUM('Step 1'!J203:AG203)</f>
        <v>437287</v>
      </c>
      <c r="K203" s="17">
        <f>SUM('Step 1'!K203:AH203)</f>
        <v>437656</v>
      </c>
      <c r="L203" s="17">
        <f>SUM('Step 1'!L203:AI203)</f>
        <v>437911</v>
      </c>
      <c r="M203" s="17">
        <f>SUM('Step 1'!M203:AJ203)</f>
        <v>438024</v>
      </c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</row>
  </sheetData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K203"/>
  <sheetViews>
    <sheetView workbookViewId="0">
      <selection activeCell="B3" sqref="B3:AJ203"/>
    </sheetView>
  </sheetViews>
  <sheetFormatPr defaultRowHeight="15" x14ac:dyDescent="0.25"/>
  <cols>
    <col min="1" max="1" width="30.28515625" customWidth="1"/>
    <col min="2" max="29" width="11.7109375" bestFit="1" customWidth="1"/>
    <col min="30" max="32" width="11.140625" bestFit="1" customWidth="1"/>
    <col min="33" max="37" width="9.28515625" bestFit="1" customWidth="1"/>
  </cols>
  <sheetData>
    <row r="1" spans="1:37" s="1" customFormat="1" x14ac:dyDescent="0.25">
      <c r="A1" s="20" t="s">
        <v>237</v>
      </c>
    </row>
    <row r="2" spans="1:37" s="49" customFormat="1" x14ac:dyDescent="0.25">
      <c r="A2" s="47" t="s">
        <v>1</v>
      </c>
      <c r="B2" s="48">
        <v>42005</v>
      </c>
      <c r="C2" s="48">
        <v>42036</v>
      </c>
      <c r="D2" s="48">
        <v>42064</v>
      </c>
      <c r="E2" s="48">
        <v>42095</v>
      </c>
      <c r="F2" s="48">
        <v>42125</v>
      </c>
      <c r="G2" s="48">
        <v>42156</v>
      </c>
      <c r="H2" s="48">
        <v>42186</v>
      </c>
      <c r="I2" s="48">
        <v>42217</v>
      </c>
      <c r="J2" s="48">
        <v>42248</v>
      </c>
      <c r="K2" s="48">
        <v>42278</v>
      </c>
      <c r="L2" s="48">
        <v>42309</v>
      </c>
      <c r="M2" s="48">
        <v>42339</v>
      </c>
      <c r="N2" s="48">
        <v>42370</v>
      </c>
      <c r="O2" s="48">
        <v>42401</v>
      </c>
      <c r="P2" s="48">
        <v>42430</v>
      </c>
      <c r="Q2" s="48">
        <v>42461</v>
      </c>
      <c r="R2" s="48">
        <v>42491</v>
      </c>
      <c r="S2" s="48">
        <v>42522</v>
      </c>
      <c r="T2" s="48">
        <v>42552</v>
      </c>
      <c r="U2" s="48">
        <v>42583</v>
      </c>
      <c r="V2" s="48">
        <v>42614</v>
      </c>
      <c r="W2" s="48">
        <v>42644</v>
      </c>
      <c r="X2" s="48">
        <v>42675</v>
      </c>
      <c r="Y2" s="48">
        <v>42705</v>
      </c>
      <c r="Z2" s="48">
        <v>42736</v>
      </c>
      <c r="AA2" s="48">
        <v>42767</v>
      </c>
      <c r="AB2" s="48">
        <v>42795</v>
      </c>
      <c r="AC2" s="48">
        <v>42826</v>
      </c>
      <c r="AD2" s="48">
        <v>42856</v>
      </c>
      <c r="AE2" s="48">
        <v>42887</v>
      </c>
      <c r="AF2" s="48">
        <v>42917</v>
      </c>
      <c r="AG2" s="48">
        <v>42948</v>
      </c>
      <c r="AH2" s="48">
        <v>42979</v>
      </c>
      <c r="AI2" s="48">
        <v>43009</v>
      </c>
      <c r="AJ2" s="48">
        <v>43040</v>
      </c>
    </row>
    <row r="3" spans="1:37" x14ac:dyDescent="0.25">
      <c r="A3" t="s">
        <v>66</v>
      </c>
      <c r="B3" s="17">
        <v>2718</v>
      </c>
      <c r="C3" s="17">
        <v>2471</v>
      </c>
      <c r="D3" s="17">
        <v>2221</v>
      </c>
      <c r="E3" s="17">
        <v>2312</v>
      </c>
      <c r="F3" s="17">
        <v>2522</v>
      </c>
      <c r="G3" s="17">
        <v>2773</v>
      </c>
      <c r="H3" s="17">
        <v>2772</v>
      </c>
      <c r="I3" s="17">
        <v>2497</v>
      </c>
      <c r="J3" s="17">
        <v>2333</v>
      </c>
      <c r="K3" s="17">
        <v>2275</v>
      </c>
      <c r="L3" s="17">
        <v>2220</v>
      </c>
      <c r="M3" s="17">
        <v>2073</v>
      </c>
      <c r="N3" s="17">
        <v>2393</v>
      </c>
      <c r="O3" s="17">
        <v>2224</v>
      </c>
      <c r="P3" s="17">
        <v>2093</v>
      </c>
      <c r="Q3" s="17">
        <v>2073</v>
      </c>
      <c r="R3" s="17">
        <v>2048</v>
      </c>
      <c r="S3" s="17">
        <v>2443</v>
      </c>
      <c r="T3" s="17">
        <v>2531</v>
      </c>
      <c r="U3" s="17">
        <v>2447</v>
      </c>
      <c r="V3" s="17">
        <v>2418</v>
      </c>
      <c r="W3" s="17">
        <v>2236</v>
      </c>
      <c r="X3" s="17">
        <v>2092</v>
      </c>
      <c r="Y3" s="17">
        <v>2005</v>
      </c>
      <c r="Z3" s="17">
        <v>2305</v>
      </c>
      <c r="AA3" s="17">
        <v>2257</v>
      </c>
      <c r="AB3" s="17">
        <v>1987</v>
      </c>
      <c r="AC3" s="17">
        <v>2086</v>
      </c>
      <c r="AD3" s="17">
        <v>2157</v>
      </c>
      <c r="AE3" s="17">
        <v>2658</v>
      </c>
      <c r="AF3" s="17">
        <v>2660</v>
      </c>
      <c r="AG3" s="17">
        <v>2578</v>
      </c>
      <c r="AH3" s="17">
        <v>2480</v>
      </c>
      <c r="AI3" s="17">
        <v>2362</v>
      </c>
      <c r="AJ3" s="17">
        <v>2486</v>
      </c>
      <c r="AK3" s="17"/>
    </row>
    <row r="4" spans="1:37" x14ac:dyDescent="0.25">
      <c r="A4" t="s">
        <v>67</v>
      </c>
      <c r="B4" s="17">
        <v>8048</v>
      </c>
      <c r="C4" s="17">
        <v>7629</v>
      </c>
      <c r="D4" s="17">
        <v>6925</v>
      </c>
      <c r="E4" s="17">
        <v>6714</v>
      </c>
      <c r="F4" s="17">
        <v>7073</v>
      </c>
      <c r="G4" s="17">
        <v>7461</v>
      </c>
      <c r="H4" s="17">
        <v>7472</v>
      </c>
      <c r="I4" s="17">
        <v>6665</v>
      </c>
      <c r="J4" s="17">
        <v>6579</v>
      </c>
      <c r="K4" s="17">
        <v>6229</v>
      </c>
      <c r="L4" s="17">
        <v>6184</v>
      </c>
      <c r="M4" s="17">
        <v>5960</v>
      </c>
      <c r="N4" s="17">
        <v>6995</v>
      </c>
      <c r="O4" s="17">
        <v>6853</v>
      </c>
      <c r="P4" s="17">
        <v>6528</v>
      </c>
      <c r="Q4" s="17">
        <v>6159</v>
      </c>
      <c r="R4" s="17">
        <v>5957</v>
      </c>
      <c r="S4" s="17">
        <v>6672</v>
      </c>
      <c r="T4" s="17">
        <v>6834</v>
      </c>
      <c r="U4" s="17">
        <v>6483</v>
      </c>
      <c r="V4" s="17">
        <v>6618</v>
      </c>
      <c r="W4" s="17">
        <v>6164</v>
      </c>
      <c r="X4" s="17">
        <v>5918</v>
      </c>
      <c r="Y4" s="17">
        <v>5874</v>
      </c>
      <c r="Z4" s="17">
        <v>6818</v>
      </c>
      <c r="AA4" s="17">
        <v>6940</v>
      </c>
      <c r="AB4" s="17">
        <v>5997</v>
      </c>
      <c r="AC4" s="17">
        <v>6111</v>
      </c>
      <c r="AD4" s="17">
        <v>6088</v>
      </c>
      <c r="AE4" s="17">
        <v>7058</v>
      </c>
      <c r="AF4" s="17">
        <v>7120</v>
      </c>
      <c r="AG4" s="17">
        <v>6859</v>
      </c>
      <c r="AH4" s="17">
        <v>6724</v>
      </c>
      <c r="AI4" s="17">
        <v>6439</v>
      </c>
      <c r="AJ4" s="17">
        <v>6719</v>
      </c>
      <c r="AK4" s="17"/>
    </row>
    <row r="5" spans="1:37" x14ac:dyDescent="0.25">
      <c r="A5" t="s">
        <v>68</v>
      </c>
      <c r="B5" s="17">
        <v>23816</v>
      </c>
      <c r="C5" s="17">
        <v>22990</v>
      </c>
      <c r="D5" s="17">
        <v>21107</v>
      </c>
      <c r="E5" s="17">
        <v>19567</v>
      </c>
      <c r="F5" s="17">
        <v>20125</v>
      </c>
      <c r="G5" s="17">
        <v>20773</v>
      </c>
      <c r="H5" s="17">
        <v>20902</v>
      </c>
      <c r="I5" s="17">
        <v>18960</v>
      </c>
      <c r="J5" s="17">
        <v>18747</v>
      </c>
      <c r="K5" s="17">
        <v>17827</v>
      </c>
      <c r="L5" s="17">
        <v>17754</v>
      </c>
      <c r="M5" s="17">
        <v>17604</v>
      </c>
      <c r="N5" s="17">
        <v>20659</v>
      </c>
      <c r="O5" s="17">
        <v>20450</v>
      </c>
      <c r="P5" s="17">
        <v>19550</v>
      </c>
      <c r="Q5" s="17">
        <v>17686</v>
      </c>
      <c r="R5" s="17">
        <v>16811</v>
      </c>
      <c r="S5" s="17">
        <v>18324</v>
      </c>
      <c r="T5" s="17">
        <v>18942</v>
      </c>
      <c r="U5" s="17">
        <v>18058</v>
      </c>
      <c r="V5" s="17">
        <v>18655</v>
      </c>
      <c r="W5" s="17">
        <v>17532</v>
      </c>
      <c r="X5" s="17">
        <v>16864</v>
      </c>
      <c r="Y5" s="17">
        <v>17229</v>
      </c>
      <c r="Z5" s="17">
        <v>20455</v>
      </c>
      <c r="AA5" s="17">
        <v>20569</v>
      </c>
      <c r="AB5" s="17">
        <v>17886</v>
      </c>
      <c r="AC5" s="17">
        <v>17654</v>
      </c>
      <c r="AD5" s="17">
        <v>17292</v>
      </c>
      <c r="AE5" s="17">
        <v>19414</v>
      </c>
      <c r="AF5" s="17">
        <v>19513</v>
      </c>
      <c r="AG5" s="17">
        <v>18867</v>
      </c>
      <c r="AH5" s="17">
        <v>18702</v>
      </c>
      <c r="AI5" s="17">
        <v>18009</v>
      </c>
      <c r="AJ5" s="17">
        <v>19188</v>
      </c>
      <c r="AK5" s="17"/>
    </row>
    <row r="6" spans="1:37" x14ac:dyDescent="0.25">
      <c r="A6" t="s">
        <v>69</v>
      </c>
      <c r="B6" s="17">
        <v>33405</v>
      </c>
      <c r="C6" s="17">
        <v>32454</v>
      </c>
      <c r="D6" s="17">
        <v>29989</v>
      </c>
      <c r="E6" s="17">
        <v>27267</v>
      </c>
      <c r="F6" s="17">
        <v>27401</v>
      </c>
      <c r="G6" s="17">
        <v>27875</v>
      </c>
      <c r="H6" s="17">
        <v>27952</v>
      </c>
      <c r="I6" s="17">
        <v>25401</v>
      </c>
      <c r="J6" s="17">
        <v>25152</v>
      </c>
      <c r="K6" s="17">
        <v>24002</v>
      </c>
      <c r="L6" s="17">
        <v>24339</v>
      </c>
      <c r="M6" s="17">
        <v>24546</v>
      </c>
      <c r="N6" s="17">
        <v>28790</v>
      </c>
      <c r="O6" s="17">
        <v>28694</v>
      </c>
      <c r="P6" s="17">
        <v>27546</v>
      </c>
      <c r="Q6" s="17">
        <v>24475</v>
      </c>
      <c r="R6" s="17">
        <v>22791</v>
      </c>
      <c r="S6" s="17">
        <v>24379</v>
      </c>
      <c r="T6" s="17">
        <v>25279</v>
      </c>
      <c r="U6" s="17">
        <v>24126</v>
      </c>
      <c r="V6" s="17">
        <v>24967</v>
      </c>
      <c r="W6" s="17">
        <v>23517</v>
      </c>
      <c r="X6" s="17">
        <v>23173</v>
      </c>
      <c r="Y6" s="17">
        <v>24117</v>
      </c>
      <c r="Z6" s="17">
        <v>28327</v>
      </c>
      <c r="AA6" s="17">
        <v>28745</v>
      </c>
      <c r="AB6" s="17">
        <v>25007</v>
      </c>
      <c r="AC6" s="17">
        <v>24232</v>
      </c>
      <c r="AD6" s="17">
        <v>23196</v>
      </c>
      <c r="AE6" s="17">
        <v>25576</v>
      </c>
      <c r="AF6" s="17">
        <v>25811</v>
      </c>
      <c r="AG6" s="17">
        <v>25035</v>
      </c>
      <c r="AH6" s="17">
        <v>24870</v>
      </c>
      <c r="AI6" s="17">
        <v>23935</v>
      </c>
      <c r="AJ6" s="17">
        <v>26104</v>
      </c>
      <c r="AK6" s="17"/>
    </row>
    <row r="7" spans="1:37" x14ac:dyDescent="0.25">
      <c r="A7" t="s">
        <v>70</v>
      </c>
      <c r="B7" s="17">
        <v>1673</v>
      </c>
      <c r="C7" s="17">
        <v>1640</v>
      </c>
      <c r="D7" s="17">
        <v>1526</v>
      </c>
      <c r="E7" s="17">
        <v>1351</v>
      </c>
      <c r="F7" s="17">
        <v>1288</v>
      </c>
      <c r="G7" s="17">
        <v>1340</v>
      </c>
      <c r="H7" s="17">
        <v>1300</v>
      </c>
      <c r="I7" s="17">
        <v>1145</v>
      </c>
      <c r="J7" s="17">
        <v>1128</v>
      </c>
      <c r="K7" s="17">
        <v>1099</v>
      </c>
      <c r="L7" s="17">
        <v>1162</v>
      </c>
      <c r="M7" s="17">
        <v>1254</v>
      </c>
      <c r="N7" s="17">
        <v>1503</v>
      </c>
      <c r="O7" s="17">
        <v>1481</v>
      </c>
      <c r="P7" s="17">
        <v>1424</v>
      </c>
      <c r="Q7" s="17">
        <v>1292</v>
      </c>
      <c r="R7" s="17">
        <v>1167</v>
      </c>
      <c r="S7" s="17">
        <v>1232</v>
      </c>
      <c r="T7" s="17">
        <v>1217</v>
      </c>
      <c r="U7" s="17">
        <v>1132</v>
      </c>
      <c r="V7" s="17">
        <v>1136</v>
      </c>
      <c r="W7" s="17">
        <v>1094</v>
      </c>
      <c r="X7" s="17">
        <v>1163</v>
      </c>
      <c r="Y7" s="17">
        <v>1295</v>
      </c>
      <c r="Z7" s="17">
        <v>1555</v>
      </c>
      <c r="AA7" s="17">
        <v>1530</v>
      </c>
      <c r="AB7" s="17">
        <v>1354</v>
      </c>
      <c r="AC7" s="17">
        <v>1320</v>
      </c>
      <c r="AD7" s="17">
        <v>1174</v>
      </c>
      <c r="AE7" s="17">
        <v>1310</v>
      </c>
      <c r="AF7" s="17">
        <v>1257</v>
      </c>
      <c r="AG7" s="17">
        <v>1181</v>
      </c>
      <c r="AH7" s="17">
        <v>1102</v>
      </c>
      <c r="AI7" s="17">
        <v>1104</v>
      </c>
      <c r="AJ7" s="17">
        <v>1336</v>
      </c>
      <c r="AK7" s="17"/>
    </row>
    <row r="8" spans="1:37" x14ac:dyDescent="0.25">
      <c r="A8" t="s">
        <v>71</v>
      </c>
      <c r="B8" s="17">
        <v>2859</v>
      </c>
      <c r="C8" s="17">
        <v>2735</v>
      </c>
      <c r="D8" s="17">
        <v>2486</v>
      </c>
      <c r="E8" s="17">
        <v>2488</v>
      </c>
      <c r="F8" s="17">
        <v>2640</v>
      </c>
      <c r="G8" s="17">
        <v>2719</v>
      </c>
      <c r="H8" s="17">
        <v>2715</v>
      </c>
      <c r="I8" s="17">
        <v>2476</v>
      </c>
      <c r="J8" s="17">
        <v>2449</v>
      </c>
      <c r="K8" s="17">
        <v>2345</v>
      </c>
      <c r="L8" s="17">
        <v>2323</v>
      </c>
      <c r="M8" s="17">
        <v>2169</v>
      </c>
      <c r="N8" s="17">
        <v>2454</v>
      </c>
      <c r="O8" s="17">
        <v>2441</v>
      </c>
      <c r="P8" s="17">
        <v>2297</v>
      </c>
      <c r="Q8" s="17">
        <v>2196</v>
      </c>
      <c r="R8" s="17">
        <v>2245</v>
      </c>
      <c r="S8" s="17">
        <v>2456</v>
      </c>
      <c r="T8" s="17">
        <v>2510</v>
      </c>
      <c r="U8" s="17">
        <v>2403</v>
      </c>
      <c r="V8" s="17">
        <v>2587</v>
      </c>
      <c r="W8" s="17">
        <v>2424</v>
      </c>
      <c r="X8" s="17">
        <v>2257</v>
      </c>
      <c r="Y8" s="17">
        <v>2118</v>
      </c>
      <c r="Z8" s="17">
        <v>2368</v>
      </c>
      <c r="AA8" s="17">
        <v>2532</v>
      </c>
      <c r="AB8" s="17">
        <v>2219</v>
      </c>
      <c r="AC8" s="17">
        <v>2294</v>
      </c>
      <c r="AD8" s="17">
        <v>2366</v>
      </c>
      <c r="AE8" s="17">
        <v>2696</v>
      </c>
      <c r="AF8" s="17">
        <v>2698</v>
      </c>
      <c r="AG8" s="17">
        <v>2609</v>
      </c>
      <c r="AH8" s="17">
        <v>2594</v>
      </c>
      <c r="AI8" s="17">
        <v>2446</v>
      </c>
      <c r="AJ8" s="17">
        <v>2548</v>
      </c>
      <c r="AK8" s="17"/>
    </row>
    <row r="9" spans="1:37" x14ac:dyDescent="0.25">
      <c r="A9" t="s">
        <v>72</v>
      </c>
      <c r="B9" s="17">
        <v>1861</v>
      </c>
      <c r="C9" s="17">
        <v>1841</v>
      </c>
      <c r="D9" s="17">
        <v>1687</v>
      </c>
      <c r="E9" s="17">
        <v>1509</v>
      </c>
      <c r="F9" s="17">
        <v>1476</v>
      </c>
      <c r="G9" s="17">
        <v>1400</v>
      </c>
      <c r="H9" s="17">
        <v>1424</v>
      </c>
      <c r="I9" s="17">
        <v>1302</v>
      </c>
      <c r="J9" s="17">
        <v>1256</v>
      </c>
      <c r="K9" s="17">
        <v>1245</v>
      </c>
      <c r="L9" s="17">
        <v>1279</v>
      </c>
      <c r="M9" s="17">
        <v>1310</v>
      </c>
      <c r="N9" s="17">
        <v>1582</v>
      </c>
      <c r="O9" s="17">
        <v>1560</v>
      </c>
      <c r="P9" s="17">
        <v>1511</v>
      </c>
      <c r="Q9" s="17">
        <v>1258</v>
      </c>
      <c r="R9" s="17">
        <v>1135</v>
      </c>
      <c r="S9" s="17">
        <v>1159</v>
      </c>
      <c r="T9" s="17">
        <v>1230</v>
      </c>
      <c r="U9" s="17">
        <v>1183</v>
      </c>
      <c r="V9" s="17">
        <v>1177</v>
      </c>
      <c r="W9" s="17">
        <v>1103</v>
      </c>
      <c r="X9" s="17">
        <v>1118</v>
      </c>
      <c r="Y9" s="17">
        <v>1267</v>
      </c>
      <c r="Z9" s="17">
        <v>1467</v>
      </c>
      <c r="AA9" s="17">
        <v>1542</v>
      </c>
      <c r="AB9" s="17">
        <v>1337</v>
      </c>
      <c r="AC9" s="17">
        <v>1224</v>
      </c>
      <c r="AD9" s="17">
        <v>1121</v>
      </c>
      <c r="AE9" s="17">
        <v>1173</v>
      </c>
      <c r="AF9" s="17">
        <v>1242</v>
      </c>
      <c r="AG9" s="17">
        <v>1199</v>
      </c>
      <c r="AH9" s="17">
        <v>1206</v>
      </c>
      <c r="AI9" s="17">
        <v>1137</v>
      </c>
      <c r="AJ9" s="17">
        <v>1264</v>
      </c>
      <c r="AK9" s="17"/>
    </row>
    <row r="10" spans="1:37" x14ac:dyDescent="0.25">
      <c r="A10" t="s">
        <v>73</v>
      </c>
      <c r="B10" s="17">
        <v>865</v>
      </c>
      <c r="C10" s="17">
        <v>863</v>
      </c>
      <c r="D10" s="17">
        <v>852</v>
      </c>
      <c r="E10" s="17">
        <v>747</v>
      </c>
      <c r="F10" s="17">
        <v>722</v>
      </c>
      <c r="G10" s="17">
        <v>708</v>
      </c>
      <c r="H10" s="17">
        <v>794</v>
      </c>
      <c r="I10" s="17">
        <v>748</v>
      </c>
      <c r="J10" s="17">
        <v>701</v>
      </c>
      <c r="K10" s="17">
        <v>669</v>
      </c>
      <c r="L10" s="17">
        <v>706</v>
      </c>
      <c r="M10" s="17">
        <v>681</v>
      </c>
      <c r="N10" s="17">
        <v>761</v>
      </c>
      <c r="O10" s="17">
        <v>796</v>
      </c>
      <c r="P10" s="17">
        <v>760</v>
      </c>
      <c r="Q10" s="17">
        <v>687</v>
      </c>
      <c r="R10" s="17">
        <v>621</v>
      </c>
      <c r="S10" s="17">
        <v>603</v>
      </c>
      <c r="T10" s="17">
        <v>670</v>
      </c>
      <c r="U10" s="17">
        <v>662</v>
      </c>
      <c r="V10" s="17">
        <v>651</v>
      </c>
      <c r="W10" s="17">
        <v>619</v>
      </c>
      <c r="X10" s="17">
        <v>586</v>
      </c>
      <c r="Y10" s="17">
        <v>616</v>
      </c>
      <c r="Z10" s="17">
        <v>696</v>
      </c>
      <c r="AA10" s="17">
        <v>736</v>
      </c>
      <c r="AB10" s="17">
        <v>626</v>
      </c>
      <c r="AC10" s="17">
        <v>590</v>
      </c>
      <c r="AD10" s="17">
        <v>575</v>
      </c>
      <c r="AE10" s="17">
        <v>614</v>
      </c>
      <c r="AF10" s="17">
        <v>708</v>
      </c>
      <c r="AG10" s="17">
        <v>713</v>
      </c>
      <c r="AH10" s="17">
        <v>626</v>
      </c>
      <c r="AI10" s="17">
        <v>594</v>
      </c>
      <c r="AJ10" s="17">
        <v>642</v>
      </c>
      <c r="AK10" s="17"/>
    </row>
    <row r="11" spans="1:37" x14ac:dyDescent="0.25">
      <c r="A11" t="s">
        <v>74</v>
      </c>
      <c r="B11" s="17">
        <v>2453</v>
      </c>
      <c r="C11" s="17">
        <v>2454</v>
      </c>
      <c r="D11" s="17">
        <v>2291</v>
      </c>
      <c r="E11" s="17">
        <v>1964</v>
      </c>
      <c r="F11" s="17">
        <v>1890</v>
      </c>
      <c r="G11" s="17">
        <v>1886</v>
      </c>
      <c r="H11" s="17">
        <v>1974</v>
      </c>
      <c r="I11" s="17">
        <v>1806</v>
      </c>
      <c r="J11" s="17">
        <v>1757</v>
      </c>
      <c r="K11" s="17">
        <v>1724</v>
      </c>
      <c r="L11" s="17">
        <v>1764</v>
      </c>
      <c r="M11" s="17">
        <v>1858</v>
      </c>
      <c r="N11" s="17">
        <v>2211</v>
      </c>
      <c r="O11" s="17">
        <v>2233</v>
      </c>
      <c r="P11" s="17">
        <v>2143</v>
      </c>
      <c r="Q11" s="17">
        <v>1870</v>
      </c>
      <c r="R11" s="17">
        <v>1660</v>
      </c>
      <c r="S11" s="17">
        <v>1664</v>
      </c>
      <c r="T11" s="17">
        <v>1825</v>
      </c>
      <c r="U11" s="17">
        <v>1750</v>
      </c>
      <c r="V11" s="17">
        <v>1728</v>
      </c>
      <c r="W11" s="17">
        <v>1657</v>
      </c>
      <c r="X11" s="17">
        <v>1640</v>
      </c>
      <c r="Y11" s="17">
        <v>1826</v>
      </c>
      <c r="Z11" s="17">
        <v>2106</v>
      </c>
      <c r="AA11" s="17">
        <v>2189</v>
      </c>
      <c r="AB11" s="17">
        <v>1880</v>
      </c>
      <c r="AC11" s="17">
        <v>1682</v>
      </c>
      <c r="AD11" s="17">
        <v>1522</v>
      </c>
      <c r="AE11" s="17">
        <v>1671</v>
      </c>
      <c r="AF11" s="17">
        <v>1802</v>
      </c>
      <c r="AG11" s="17">
        <v>1767</v>
      </c>
      <c r="AH11" s="17">
        <v>1635</v>
      </c>
      <c r="AI11" s="17">
        <v>1558</v>
      </c>
      <c r="AJ11" s="17">
        <v>1786</v>
      </c>
      <c r="AK11" s="17"/>
    </row>
    <row r="12" spans="1:37" x14ac:dyDescent="0.25">
      <c r="A12" t="s">
        <v>75</v>
      </c>
      <c r="B12" s="17">
        <v>6123</v>
      </c>
      <c r="C12" s="17">
        <v>6184</v>
      </c>
      <c r="D12" s="17">
        <v>5745</v>
      </c>
      <c r="E12" s="17">
        <v>5456</v>
      </c>
      <c r="F12" s="17">
        <v>5805</v>
      </c>
      <c r="G12" s="17">
        <v>5841</v>
      </c>
      <c r="H12" s="17">
        <v>6265</v>
      </c>
      <c r="I12" s="17">
        <v>5817</v>
      </c>
      <c r="J12" s="17">
        <v>5510</v>
      </c>
      <c r="K12" s="17">
        <v>5138</v>
      </c>
      <c r="L12" s="17">
        <v>4984</v>
      </c>
      <c r="M12" s="17">
        <v>4929</v>
      </c>
      <c r="N12" s="17">
        <v>5494</v>
      </c>
      <c r="O12" s="17">
        <v>5544</v>
      </c>
      <c r="P12" s="17">
        <v>5227</v>
      </c>
      <c r="Q12" s="17">
        <v>4963</v>
      </c>
      <c r="R12" s="17">
        <v>4808</v>
      </c>
      <c r="S12" s="17">
        <v>5236</v>
      </c>
      <c r="T12" s="17">
        <v>5793</v>
      </c>
      <c r="U12" s="17">
        <v>5621</v>
      </c>
      <c r="V12" s="17">
        <v>5345</v>
      </c>
      <c r="W12" s="17">
        <v>5163</v>
      </c>
      <c r="X12" s="17">
        <v>4803</v>
      </c>
      <c r="Y12" s="17">
        <v>4722</v>
      </c>
      <c r="Z12" s="17">
        <v>5112</v>
      </c>
      <c r="AA12" s="17">
        <v>5462</v>
      </c>
      <c r="AB12" s="17">
        <v>4763</v>
      </c>
      <c r="AC12" s="17">
        <v>4830</v>
      </c>
      <c r="AD12" s="17">
        <v>4874</v>
      </c>
      <c r="AE12" s="17">
        <v>5430</v>
      </c>
      <c r="AF12" s="17">
        <v>5926</v>
      </c>
      <c r="AG12" s="17">
        <v>5890</v>
      </c>
      <c r="AH12" s="17">
        <v>5366</v>
      </c>
      <c r="AI12" s="17">
        <v>5102</v>
      </c>
      <c r="AJ12" s="17">
        <v>5448</v>
      </c>
      <c r="AK12" s="17"/>
    </row>
    <row r="13" spans="1:37" x14ac:dyDescent="0.25">
      <c r="A13" t="s">
        <v>76</v>
      </c>
      <c r="B13" s="17">
        <v>324705</v>
      </c>
      <c r="C13" s="17">
        <v>318161</v>
      </c>
      <c r="D13" s="17">
        <v>294258</v>
      </c>
      <c r="E13" s="17">
        <v>269619</v>
      </c>
      <c r="F13" s="17">
        <v>273677</v>
      </c>
      <c r="G13" s="17">
        <v>276007</v>
      </c>
      <c r="H13" s="17">
        <v>281361</v>
      </c>
      <c r="I13" s="17">
        <v>255572</v>
      </c>
      <c r="J13" s="17">
        <v>249307</v>
      </c>
      <c r="K13" s="17">
        <v>235781</v>
      </c>
      <c r="L13" s="17">
        <v>239048</v>
      </c>
      <c r="M13" s="17">
        <v>239532</v>
      </c>
      <c r="N13" s="17">
        <v>277251</v>
      </c>
      <c r="O13" s="17">
        <v>277253</v>
      </c>
      <c r="P13" s="17">
        <v>264119</v>
      </c>
      <c r="Q13" s="17">
        <v>239267</v>
      </c>
      <c r="R13" s="17">
        <v>224699</v>
      </c>
      <c r="S13" s="17">
        <v>241161</v>
      </c>
      <c r="T13" s="17">
        <v>255073</v>
      </c>
      <c r="U13" s="17">
        <v>244609</v>
      </c>
      <c r="V13" s="17">
        <v>249214</v>
      </c>
      <c r="W13" s="17">
        <v>237900</v>
      </c>
      <c r="X13" s="17">
        <v>233443</v>
      </c>
      <c r="Y13" s="17">
        <v>240205</v>
      </c>
      <c r="Z13" s="17">
        <v>272414</v>
      </c>
      <c r="AA13" s="17">
        <v>282878</v>
      </c>
      <c r="AB13" s="17">
        <v>246999</v>
      </c>
      <c r="AC13" s="17">
        <v>240034</v>
      </c>
      <c r="AD13" s="17">
        <v>232148</v>
      </c>
      <c r="AE13" s="17">
        <v>255096</v>
      </c>
      <c r="AF13" s="17">
        <v>262771</v>
      </c>
      <c r="AG13" s="17">
        <v>255972</v>
      </c>
      <c r="AH13" s="17">
        <v>248214</v>
      </c>
      <c r="AI13" s="17">
        <v>240820</v>
      </c>
      <c r="AJ13" s="17">
        <v>262574</v>
      </c>
      <c r="AK13" s="17"/>
    </row>
    <row r="14" spans="1:37" x14ac:dyDescent="0.25">
      <c r="A14" t="s">
        <v>77</v>
      </c>
      <c r="B14" s="17">
        <v>1978</v>
      </c>
      <c r="C14" s="17">
        <v>1949</v>
      </c>
      <c r="D14" s="17">
        <v>1803</v>
      </c>
      <c r="E14" s="17">
        <v>1512</v>
      </c>
      <c r="F14" s="17">
        <v>1445</v>
      </c>
      <c r="G14" s="17">
        <v>1431</v>
      </c>
      <c r="H14" s="17">
        <v>1404</v>
      </c>
      <c r="I14" s="17">
        <v>1257</v>
      </c>
      <c r="J14" s="17">
        <v>1247</v>
      </c>
      <c r="K14" s="17">
        <v>1227</v>
      </c>
      <c r="L14" s="17">
        <v>1306</v>
      </c>
      <c r="M14" s="17">
        <v>1387</v>
      </c>
      <c r="N14" s="17">
        <v>1659</v>
      </c>
      <c r="O14" s="17">
        <v>1680</v>
      </c>
      <c r="P14" s="17">
        <v>1598</v>
      </c>
      <c r="Q14" s="17">
        <v>1346</v>
      </c>
      <c r="R14" s="17">
        <v>1148</v>
      </c>
      <c r="S14" s="17">
        <v>1213</v>
      </c>
      <c r="T14" s="17">
        <v>1266</v>
      </c>
      <c r="U14" s="17">
        <v>1215</v>
      </c>
      <c r="V14" s="17">
        <v>1272</v>
      </c>
      <c r="W14" s="17">
        <v>1277</v>
      </c>
      <c r="X14" s="17">
        <v>1301</v>
      </c>
      <c r="Y14" s="17">
        <v>1411</v>
      </c>
      <c r="Z14" s="17">
        <v>1684</v>
      </c>
      <c r="AA14" s="17">
        <v>1756</v>
      </c>
      <c r="AB14" s="17">
        <v>1488</v>
      </c>
      <c r="AC14" s="17">
        <v>1338</v>
      </c>
      <c r="AD14" s="17">
        <v>1238</v>
      </c>
      <c r="AE14" s="17">
        <v>1283</v>
      </c>
      <c r="AF14" s="17">
        <v>1275</v>
      </c>
      <c r="AG14" s="17">
        <v>1220</v>
      </c>
      <c r="AH14" s="17">
        <v>1240</v>
      </c>
      <c r="AI14" s="17">
        <v>1288</v>
      </c>
      <c r="AJ14" s="17">
        <v>1515</v>
      </c>
      <c r="AK14" s="17"/>
    </row>
    <row r="15" spans="1:37" x14ac:dyDescent="0.25">
      <c r="A15" t="s">
        <v>78</v>
      </c>
      <c r="B15" s="17">
        <v>721</v>
      </c>
      <c r="C15" s="17">
        <v>707</v>
      </c>
      <c r="D15" s="17">
        <v>641</v>
      </c>
      <c r="E15" s="17">
        <v>622</v>
      </c>
      <c r="F15" s="17">
        <v>649</v>
      </c>
      <c r="G15" s="17">
        <v>671</v>
      </c>
      <c r="H15" s="17">
        <v>666</v>
      </c>
      <c r="I15" s="17">
        <v>598</v>
      </c>
      <c r="J15" s="17">
        <v>595</v>
      </c>
      <c r="K15" s="17">
        <v>540</v>
      </c>
      <c r="L15" s="17">
        <v>533</v>
      </c>
      <c r="M15" s="17">
        <v>530</v>
      </c>
      <c r="N15" s="17">
        <v>611</v>
      </c>
      <c r="O15" s="17">
        <v>606</v>
      </c>
      <c r="P15" s="17">
        <v>569</v>
      </c>
      <c r="Q15" s="17">
        <v>516</v>
      </c>
      <c r="R15" s="17">
        <v>503</v>
      </c>
      <c r="S15" s="17">
        <v>546</v>
      </c>
      <c r="T15" s="17">
        <v>548</v>
      </c>
      <c r="U15" s="17">
        <v>521</v>
      </c>
      <c r="V15" s="17">
        <v>554</v>
      </c>
      <c r="W15" s="17">
        <v>515</v>
      </c>
      <c r="X15" s="17">
        <v>520</v>
      </c>
      <c r="Y15" s="17">
        <v>516</v>
      </c>
      <c r="Z15" s="17">
        <v>601</v>
      </c>
      <c r="AA15" s="17">
        <v>651</v>
      </c>
      <c r="AB15" s="17">
        <v>563</v>
      </c>
      <c r="AC15" s="17">
        <v>561</v>
      </c>
      <c r="AD15" s="17">
        <v>561</v>
      </c>
      <c r="AE15" s="17">
        <v>604</v>
      </c>
      <c r="AF15" s="17">
        <v>617</v>
      </c>
      <c r="AG15" s="17">
        <v>603</v>
      </c>
      <c r="AH15" s="17">
        <v>613</v>
      </c>
      <c r="AI15" s="17">
        <v>558</v>
      </c>
      <c r="AJ15" s="17">
        <v>564</v>
      </c>
      <c r="AK15" s="17"/>
    </row>
    <row r="16" spans="1:37" x14ac:dyDescent="0.25">
      <c r="A16" t="s">
        <v>79</v>
      </c>
      <c r="B16" s="17">
        <v>1417</v>
      </c>
      <c r="C16" s="17">
        <v>1284</v>
      </c>
      <c r="D16" s="17">
        <v>1211</v>
      </c>
      <c r="E16" s="17">
        <v>1209</v>
      </c>
      <c r="F16" s="17">
        <v>1232</v>
      </c>
      <c r="G16" s="17">
        <v>1345</v>
      </c>
      <c r="H16" s="17">
        <v>1307</v>
      </c>
      <c r="I16" s="17">
        <v>1215</v>
      </c>
      <c r="J16" s="17">
        <v>1129</v>
      </c>
      <c r="K16" s="17">
        <v>1061</v>
      </c>
      <c r="L16" s="17">
        <v>1063</v>
      </c>
      <c r="M16" s="17">
        <v>1038</v>
      </c>
      <c r="N16" s="17">
        <v>1190</v>
      </c>
      <c r="O16" s="17">
        <v>1083</v>
      </c>
      <c r="P16" s="17">
        <v>1029</v>
      </c>
      <c r="Q16" s="17">
        <v>981</v>
      </c>
      <c r="R16" s="17">
        <v>955</v>
      </c>
      <c r="S16" s="17">
        <v>1165</v>
      </c>
      <c r="T16" s="17">
        <v>1159</v>
      </c>
      <c r="U16" s="17">
        <v>1082</v>
      </c>
      <c r="V16" s="17">
        <v>1114</v>
      </c>
      <c r="W16" s="17">
        <v>1043</v>
      </c>
      <c r="X16" s="17">
        <v>947</v>
      </c>
      <c r="Y16" s="17">
        <v>1027</v>
      </c>
      <c r="Z16" s="17">
        <v>1143</v>
      </c>
      <c r="AA16" s="17">
        <v>1111</v>
      </c>
      <c r="AB16" s="17">
        <v>963</v>
      </c>
      <c r="AC16" s="17">
        <v>1008</v>
      </c>
      <c r="AD16" s="17">
        <v>991</v>
      </c>
      <c r="AE16" s="17">
        <v>1191</v>
      </c>
      <c r="AF16" s="17">
        <v>1094</v>
      </c>
      <c r="AG16" s="17">
        <v>1046</v>
      </c>
      <c r="AH16" s="17">
        <v>1022</v>
      </c>
      <c r="AI16" s="17">
        <v>965</v>
      </c>
      <c r="AJ16" s="17">
        <v>1060</v>
      </c>
      <c r="AK16" s="17"/>
    </row>
    <row r="17" spans="1:37" x14ac:dyDescent="0.25">
      <c r="A17" t="s">
        <v>80</v>
      </c>
      <c r="B17" s="17">
        <v>8039</v>
      </c>
      <c r="C17" s="17">
        <v>7735</v>
      </c>
      <c r="D17" s="17">
        <v>7251</v>
      </c>
      <c r="E17" s="17">
        <v>6594</v>
      </c>
      <c r="F17" s="17">
        <v>6488</v>
      </c>
      <c r="G17" s="17">
        <v>6614</v>
      </c>
      <c r="H17" s="17">
        <v>6427</v>
      </c>
      <c r="I17" s="17">
        <v>5847</v>
      </c>
      <c r="J17" s="17">
        <v>5746</v>
      </c>
      <c r="K17" s="17">
        <v>5554</v>
      </c>
      <c r="L17" s="17">
        <v>5696</v>
      </c>
      <c r="M17" s="17">
        <v>5899</v>
      </c>
      <c r="N17" s="17">
        <v>6925</v>
      </c>
      <c r="O17" s="17">
        <v>6756</v>
      </c>
      <c r="P17" s="17">
        <v>6455</v>
      </c>
      <c r="Q17" s="17">
        <v>5727</v>
      </c>
      <c r="R17" s="17">
        <v>5247</v>
      </c>
      <c r="S17" s="17">
        <v>5679</v>
      </c>
      <c r="T17" s="17">
        <v>5806</v>
      </c>
      <c r="U17" s="17">
        <v>5369</v>
      </c>
      <c r="V17" s="17">
        <v>5650</v>
      </c>
      <c r="W17" s="17">
        <v>5433</v>
      </c>
      <c r="X17" s="17">
        <v>5304</v>
      </c>
      <c r="Y17" s="17">
        <v>5582</v>
      </c>
      <c r="Z17" s="17">
        <v>6658</v>
      </c>
      <c r="AA17" s="17">
        <v>6794</v>
      </c>
      <c r="AB17" s="17">
        <v>5904</v>
      </c>
      <c r="AC17" s="17">
        <v>5635</v>
      </c>
      <c r="AD17" s="17">
        <v>5284</v>
      </c>
      <c r="AE17" s="17">
        <v>5909</v>
      </c>
      <c r="AF17" s="17">
        <v>5785</v>
      </c>
      <c r="AG17" s="17">
        <v>5458</v>
      </c>
      <c r="AH17" s="17">
        <v>5424</v>
      </c>
      <c r="AI17" s="17">
        <v>5218</v>
      </c>
      <c r="AJ17" s="17">
        <v>5908</v>
      </c>
      <c r="AK17" s="17"/>
    </row>
    <row r="18" spans="1:37" x14ac:dyDescent="0.25">
      <c r="A18" t="s">
        <v>81</v>
      </c>
      <c r="B18" s="17">
        <v>737</v>
      </c>
      <c r="C18" s="17">
        <v>706</v>
      </c>
      <c r="D18" s="17">
        <v>661</v>
      </c>
      <c r="E18" s="17">
        <v>656</v>
      </c>
      <c r="F18" s="17">
        <v>700</v>
      </c>
      <c r="G18" s="17">
        <v>739</v>
      </c>
      <c r="H18" s="17">
        <v>724</v>
      </c>
      <c r="I18" s="17">
        <v>644</v>
      </c>
      <c r="J18" s="17">
        <v>655</v>
      </c>
      <c r="K18" s="17">
        <v>603</v>
      </c>
      <c r="L18" s="17">
        <v>580</v>
      </c>
      <c r="M18" s="17">
        <v>551</v>
      </c>
      <c r="N18" s="17">
        <v>631</v>
      </c>
      <c r="O18" s="17">
        <v>626</v>
      </c>
      <c r="P18" s="17">
        <v>566</v>
      </c>
      <c r="Q18" s="17">
        <v>547</v>
      </c>
      <c r="R18" s="17">
        <v>585</v>
      </c>
      <c r="S18" s="17">
        <v>666</v>
      </c>
      <c r="T18" s="17">
        <v>687</v>
      </c>
      <c r="U18" s="17">
        <v>645</v>
      </c>
      <c r="V18" s="17">
        <v>681</v>
      </c>
      <c r="W18" s="17">
        <v>630</v>
      </c>
      <c r="X18" s="17">
        <v>593</v>
      </c>
      <c r="Y18" s="17">
        <v>547</v>
      </c>
      <c r="Z18" s="17">
        <v>603</v>
      </c>
      <c r="AA18" s="17">
        <v>659</v>
      </c>
      <c r="AB18" s="17">
        <v>565</v>
      </c>
      <c r="AC18" s="17">
        <v>584</v>
      </c>
      <c r="AD18" s="17">
        <v>603</v>
      </c>
      <c r="AE18" s="17">
        <v>677</v>
      </c>
      <c r="AF18" s="17">
        <v>669</v>
      </c>
      <c r="AG18" s="17">
        <v>647</v>
      </c>
      <c r="AH18" s="17">
        <v>657</v>
      </c>
      <c r="AI18" s="17">
        <v>629</v>
      </c>
      <c r="AJ18" s="17">
        <v>644</v>
      </c>
      <c r="AK18" s="17"/>
    </row>
    <row r="19" spans="1:37" x14ac:dyDescent="0.25">
      <c r="A19" t="s">
        <v>34</v>
      </c>
      <c r="B19" s="17">
        <v>57771</v>
      </c>
      <c r="C19" s="17">
        <v>56538</v>
      </c>
      <c r="D19" s="17">
        <v>50646</v>
      </c>
      <c r="E19" s="17">
        <v>46845</v>
      </c>
      <c r="F19" s="17">
        <v>47416</v>
      </c>
      <c r="G19" s="17">
        <v>46066</v>
      </c>
      <c r="H19" s="17">
        <v>47165</v>
      </c>
      <c r="I19" s="17">
        <v>44012</v>
      </c>
      <c r="J19" s="17">
        <v>40592</v>
      </c>
      <c r="K19" s="17">
        <v>43219</v>
      </c>
      <c r="L19" s="17">
        <v>45015</v>
      </c>
      <c r="M19" s="17">
        <v>43459</v>
      </c>
      <c r="N19" s="17">
        <v>47172</v>
      </c>
      <c r="O19" s="17">
        <v>47507</v>
      </c>
      <c r="P19" s="17">
        <v>45642</v>
      </c>
      <c r="Q19" s="17">
        <v>40751</v>
      </c>
      <c r="R19" s="17">
        <v>38482</v>
      </c>
      <c r="S19" s="17">
        <v>43291</v>
      </c>
      <c r="T19" s="17">
        <v>46961</v>
      </c>
      <c r="U19" s="17">
        <v>46268</v>
      </c>
      <c r="V19" s="17">
        <v>44096</v>
      </c>
      <c r="W19" s="17">
        <v>43772</v>
      </c>
      <c r="X19" s="17">
        <v>39542</v>
      </c>
      <c r="Y19" s="17">
        <v>36965</v>
      </c>
      <c r="Z19" s="17">
        <v>39908</v>
      </c>
      <c r="AA19" s="17">
        <v>39885</v>
      </c>
      <c r="AB19" s="17">
        <v>35055</v>
      </c>
      <c r="AC19" s="17">
        <v>33155</v>
      </c>
      <c r="AD19" s="17">
        <v>35165</v>
      </c>
      <c r="AE19" s="17">
        <v>36907</v>
      </c>
      <c r="AF19" s="17">
        <v>42828</v>
      </c>
      <c r="AG19" s="17">
        <v>43158</v>
      </c>
      <c r="AH19" s="17">
        <v>41814</v>
      </c>
      <c r="AI19" s="17">
        <v>41268</v>
      </c>
      <c r="AJ19" s="17">
        <v>34700</v>
      </c>
      <c r="AK19" s="17"/>
    </row>
    <row r="20" spans="1:37" x14ac:dyDescent="0.25">
      <c r="A20" t="s">
        <v>82</v>
      </c>
      <c r="B20" s="17">
        <v>13810</v>
      </c>
      <c r="C20" s="17">
        <v>13708</v>
      </c>
      <c r="D20" s="17">
        <v>12621</v>
      </c>
      <c r="E20" s="17">
        <v>11496</v>
      </c>
      <c r="F20" s="17">
        <v>12047</v>
      </c>
      <c r="G20" s="17">
        <v>12444</v>
      </c>
      <c r="H20" s="17">
        <v>13697</v>
      </c>
      <c r="I20" s="17">
        <v>12525</v>
      </c>
      <c r="J20" s="17">
        <v>11214</v>
      </c>
      <c r="K20" s="17">
        <v>10652</v>
      </c>
      <c r="L20" s="17">
        <v>10355</v>
      </c>
      <c r="M20" s="17">
        <v>10213</v>
      </c>
      <c r="N20" s="17">
        <v>11805</v>
      </c>
      <c r="O20" s="17">
        <v>11824</v>
      </c>
      <c r="P20" s="17">
        <v>11067</v>
      </c>
      <c r="Q20" s="17">
        <v>10182</v>
      </c>
      <c r="R20" s="17">
        <v>9962</v>
      </c>
      <c r="S20" s="17">
        <v>10906</v>
      </c>
      <c r="T20" s="17">
        <v>12429</v>
      </c>
      <c r="U20" s="17">
        <v>12076</v>
      </c>
      <c r="V20" s="17">
        <v>11317</v>
      </c>
      <c r="W20" s="17">
        <v>10821</v>
      </c>
      <c r="X20" s="17">
        <v>10464</v>
      </c>
      <c r="Y20" s="17">
        <v>10102</v>
      </c>
      <c r="Z20" s="17">
        <v>11477</v>
      </c>
      <c r="AA20" s="17">
        <v>11743</v>
      </c>
      <c r="AB20" s="17">
        <v>10262</v>
      </c>
      <c r="AC20" s="17">
        <v>10033</v>
      </c>
      <c r="AD20" s="17">
        <v>10015</v>
      </c>
      <c r="AE20" s="17">
        <v>11411</v>
      </c>
      <c r="AF20" s="17">
        <v>12691</v>
      </c>
      <c r="AG20" s="17">
        <v>12371</v>
      </c>
      <c r="AH20" s="17">
        <v>11091</v>
      </c>
      <c r="AI20" s="17">
        <v>10924</v>
      </c>
      <c r="AJ20" s="17">
        <v>11880</v>
      </c>
      <c r="AK20" s="17"/>
    </row>
    <row r="21" spans="1:37" x14ac:dyDescent="0.25">
      <c r="A21" t="s">
        <v>83</v>
      </c>
      <c r="B21" s="17">
        <v>6430</v>
      </c>
      <c r="C21" s="17">
        <v>6150</v>
      </c>
      <c r="D21" s="17">
        <v>5733</v>
      </c>
      <c r="E21" s="17">
        <v>5260</v>
      </c>
      <c r="F21" s="17">
        <v>5213</v>
      </c>
      <c r="G21" s="17">
        <v>5342</v>
      </c>
      <c r="H21" s="17">
        <v>5182</v>
      </c>
      <c r="I21" s="17">
        <v>4718</v>
      </c>
      <c r="J21" s="17">
        <v>4597</v>
      </c>
      <c r="K21" s="17">
        <v>4440</v>
      </c>
      <c r="L21" s="17">
        <v>4537</v>
      </c>
      <c r="M21" s="17">
        <v>4682</v>
      </c>
      <c r="N21" s="17">
        <v>5470</v>
      </c>
      <c r="O21" s="17">
        <v>5287</v>
      </c>
      <c r="P21" s="17">
        <v>5054</v>
      </c>
      <c r="Q21" s="17">
        <v>4551</v>
      </c>
      <c r="R21" s="17">
        <v>4202</v>
      </c>
      <c r="S21" s="17">
        <v>4596</v>
      </c>
      <c r="T21" s="17">
        <v>4680</v>
      </c>
      <c r="U21" s="17">
        <v>4316</v>
      </c>
      <c r="V21" s="17">
        <v>4502</v>
      </c>
      <c r="W21" s="17">
        <v>4339</v>
      </c>
      <c r="X21" s="17">
        <v>4240</v>
      </c>
      <c r="Y21" s="17">
        <v>4492</v>
      </c>
      <c r="Z21" s="17">
        <v>5254</v>
      </c>
      <c r="AA21" s="17">
        <v>5346</v>
      </c>
      <c r="AB21" s="17">
        <v>4632</v>
      </c>
      <c r="AC21" s="17">
        <v>4529</v>
      </c>
      <c r="AD21" s="17">
        <v>4259</v>
      </c>
      <c r="AE21" s="17">
        <v>4804</v>
      </c>
      <c r="AF21" s="17">
        <v>4686</v>
      </c>
      <c r="AG21" s="17">
        <v>4391</v>
      </c>
      <c r="AH21" s="17">
        <v>4364</v>
      </c>
      <c r="AI21" s="17">
        <v>4206</v>
      </c>
      <c r="AJ21" s="17">
        <v>4746</v>
      </c>
      <c r="AK21" s="17"/>
    </row>
    <row r="22" spans="1:37" x14ac:dyDescent="0.25">
      <c r="A22" t="s">
        <v>54</v>
      </c>
      <c r="B22" s="17">
        <v>8689</v>
      </c>
      <c r="C22" s="17">
        <v>8139</v>
      </c>
      <c r="D22" s="17">
        <v>7814</v>
      </c>
      <c r="E22" s="17">
        <v>7664</v>
      </c>
      <c r="F22" s="17">
        <v>7948</v>
      </c>
      <c r="G22" s="17">
        <v>8165</v>
      </c>
      <c r="H22" s="17">
        <v>8723</v>
      </c>
      <c r="I22" s="17">
        <v>7997</v>
      </c>
      <c r="J22" s="17">
        <v>7430</v>
      </c>
      <c r="K22" s="17">
        <v>6932</v>
      </c>
      <c r="L22" s="17">
        <v>6809</v>
      </c>
      <c r="M22" s="17">
        <v>6522</v>
      </c>
      <c r="N22" s="17">
        <v>7239</v>
      </c>
      <c r="O22" s="17">
        <v>7035</v>
      </c>
      <c r="P22" s="17">
        <v>6961</v>
      </c>
      <c r="Q22" s="17">
        <v>6731</v>
      </c>
      <c r="R22" s="17">
        <v>6352</v>
      </c>
      <c r="S22" s="17">
        <v>6953</v>
      </c>
      <c r="T22" s="17">
        <v>7691</v>
      </c>
      <c r="U22" s="17">
        <v>7469</v>
      </c>
      <c r="V22" s="17">
        <v>7307</v>
      </c>
      <c r="W22" s="17">
        <v>6917</v>
      </c>
      <c r="X22" s="17">
        <v>6649</v>
      </c>
      <c r="Y22" s="17">
        <v>6602</v>
      </c>
      <c r="Z22" s="17">
        <v>7296</v>
      </c>
      <c r="AA22" s="17">
        <v>7367</v>
      </c>
      <c r="AB22" s="17">
        <v>6534</v>
      </c>
      <c r="AC22" s="17">
        <v>6814</v>
      </c>
      <c r="AD22" s="17">
        <v>6819</v>
      </c>
      <c r="AE22" s="17">
        <v>7471</v>
      </c>
      <c r="AF22" s="17">
        <v>8057</v>
      </c>
      <c r="AG22" s="17">
        <v>7821</v>
      </c>
      <c r="AH22" s="17">
        <v>7035</v>
      </c>
      <c r="AI22" s="17">
        <v>6788</v>
      </c>
      <c r="AJ22" s="17">
        <v>7236</v>
      </c>
      <c r="AK22" s="17"/>
    </row>
    <row r="23" spans="1:37" x14ac:dyDescent="0.25">
      <c r="A23" t="s">
        <v>84</v>
      </c>
      <c r="B23" s="17">
        <v>36682</v>
      </c>
      <c r="C23" s="17">
        <v>35419</v>
      </c>
      <c r="D23" s="17">
        <v>33053</v>
      </c>
      <c r="E23" s="17">
        <v>30111</v>
      </c>
      <c r="F23" s="17">
        <v>30077</v>
      </c>
      <c r="G23" s="17">
        <v>30062</v>
      </c>
      <c r="H23" s="17">
        <v>31255</v>
      </c>
      <c r="I23" s="17">
        <v>28561</v>
      </c>
      <c r="J23" s="17">
        <v>27681</v>
      </c>
      <c r="K23" s="17">
        <v>26012</v>
      </c>
      <c r="L23" s="17">
        <v>26652</v>
      </c>
      <c r="M23" s="17">
        <v>26981</v>
      </c>
      <c r="N23" s="17">
        <v>30773</v>
      </c>
      <c r="O23" s="17">
        <v>30660</v>
      </c>
      <c r="P23" s="17">
        <v>29490</v>
      </c>
      <c r="Q23" s="17">
        <v>26819</v>
      </c>
      <c r="R23" s="17">
        <v>24505</v>
      </c>
      <c r="S23" s="17">
        <v>25974</v>
      </c>
      <c r="T23" s="17">
        <v>27923</v>
      </c>
      <c r="U23" s="17">
        <v>27149</v>
      </c>
      <c r="V23" s="17">
        <v>27565</v>
      </c>
      <c r="W23" s="17">
        <v>26561</v>
      </c>
      <c r="X23" s="17">
        <v>26319</v>
      </c>
      <c r="Y23" s="17">
        <v>27729</v>
      </c>
      <c r="Z23" s="17">
        <v>31347</v>
      </c>
      <c r="AA23" s="17">
        <v>32051</v>
      </c>
      <c r="AB23" s="17">
        <v>28160</v>
      </c>
      <c r="AC23" s="17">
        <v>27235</v>
      </c>
      <c r="AD23" s="17">
        <v>26109</v>
      </c>
      <c r="AE23" s="17">
        <v>28043</v>
      </c>
      <c r="AF23" s="17">
        <v>29253</v>
      </c>
      <c r="AG23" s="17">
        <v>28568</v>
      </c>
      <c r="AH23" s="17">
        <v>26954</v>
      </c>
      <c r="AI23" s="17">
        <v>26259</v>
      </c>
      <c r="AJ23" s="17">
        <v>29059</v>
      </c>
      <c r="AK23" s="17"/>
    </row>
    <row r="24" spans="1:37" x14ac:dyDescent="0.25">
      <c r="A24" t="s">
        <v>85</v>
      </c>
      <c r="B24" s="17">
        <v>39523</v>
      </c>
      <c r="C24" s="17">
        <v>38148</v>
      </c>
      <c r="D24" s="17">
        <v>35568</v>
      </c>
      <c r="E24" s="17">
        <v>32437</v>
      </c>
      <c r="F24" s="17">
        <v>32303</v>
      </c>
      <c r="G24" s="17">
        <v>32199</v>
      </c>
      <c r="H24" s="17">
        <v>33364</v>
      </c>
      <c r="I24" s="17">
        <v>30516</v>
      </c>
      <c r="J24" s="17">
        <v>29599</v>
      </c>
      <c r="K24" s="17">
        <v>27833</v>
      </c>
      <c r="L24" s="17">
        <v>28594</v>
      </c>
      <c r="M24" s="17">
        <v>29069</v>
      </c>
      <c r="N24" s="17">
        <v>33139</v>
      </c>
      <c r="O24" s="17">
        <v>33074</v>
      </c>
      <c r="P24" s="17">
        <v>31819</v>
      </c>
      <c r="Q24" s="17">
        <v>28926</v>
      </c>
      <c r="R24" s="17">
        <v>26382</v>
      </c>
      <c r="S24" s="17">
        <v>27865</v>
      </c>
      <c r="T24" s="17">
        <v>29892</v>
      </c>
      <c r="U24" s="17">
        <v>29072</v>
      </c>
      <c r="V24" s="17">
        <v>29501</v>
      </c>
      <c r="W24" s="17">
        <v>28459</v>
      </c>
      <c r="X24" s="17">
        <v>28273</v>
      </c>
      <c r="Y24" s="17">
        <v>29899</v>
      </c>
      <c r="Z24" s="17">
        <v>33898</v>
      </c>
      <c r="AA24" s="17">
        <v>34606</v>
      </c>
      <c r="AB24" s="17">
        <v>30369</v>
      </c>
      <c r="AC24" s="17">
        <v>29318</v>
      </c>
      <c r="AD24" s="17">
        <v>27996</v>
      </c>
      <c r="AE24" s="17">
        <v>29978</v>
      </c>
      <c r="AF24" s="17">
        <v>31208</v>
      </c>
      <c r="AG24" s="17">
        <v>30465</v>
      </c>
      <c r="AH24" s="17">
        <v>28778</v>
      </c>
      <c r="AI24" s="17">
        <v>28071</v>
      </c>
      <c r="AJ24" s="17">
        <v>31216</v>
      </c>
      <c r="AK24" s="17"/>
    </row>
    <row r="25" spans="1:37" x14ac:dyDescent="0.25">
      <c r="A25" t="s">
        <v>86</v>
      </c>
      <c r="B25" s="17">
        <v>860</v>
      </c>
      <c r="C25" s="17">
        <v>864</v>
      </c>
      <c r="D25" s="17">
        <v>789</v>
      </c>
      <c r="E25" s="17">
        <v>715</v>
      </c>
      <c r="F25" s="17">
        <v>780</v>
      </c>
      <c r="G25" s="17">
        <v>816</v>
      </c>
      <c r="H25" s="17">
        <v>876</v>
      </c>
      <c r="I25" s="17">
        <v>801</v>
      </c>
      <c r="J25" s="17">
        <v>749</v>
      </c>
      <c r="K25" s="17">
        <v>683</v>
      </c>
      <c r="L25" s="17">
        <v>687</v>
      </c>
      <c r="M25" s="17">
        <v>645</v>
      </c>
      <c r="N25" s="17">
        <v>722</v>
      </c>
      <c r="O25" s="17">
        <v>716</v>
      </c>
      <c r="P25" s="17">
        <v>674</v>
      </c>
      <c r="Q25" s="17">
        <v>634</v>
      </c>
      <c r="R25" s="17">
        <v>636</v>
      </c>
      <c r="S25" s="17">
        <v>695</v>
      </c>
      <c r="T25" s="17">
        <v>786</v>
      </c>
      <c r="U25" s="17">
        <v>766</v>
      </c>
      <c r="V25" s="17">
        <v>734</v>
      </c>
      <c r="W25" s="17">
        <v>711</v>
      </c>
      <c r="X25" s="17">
        <v>679</v>
      </c>
      <c r="Y25" s="17">
        <v>663</v>
      </c>
      <c r="Z25" s="17">
        <v>712</v>
      </c>
      <c r="AA25" s="17">
        <v>746</v>
      </c>
      <c r="AB25" s="17">
        <v>637</v>
      </c>
      <c r="AC25" s="17">
        <v>646</v>
      </c>
      <c r="AD25" s="17">
        <v>679</v>
      </c>
      <c r="AE25" s="17">
        <v>793</v>
      </c>
      <c r="AF25" s="17">
        <v>831</v>
      </c>
      <c r="AG25" s="17">
        <v>789</v>
      </c>
      <c r="AH25" s="17">
        <v>791</v>
      </c>
      <c r="AI25" s="17">
        <v>735</v>
      </c>
      <c r="AJ25" s="17">
        <v>757</v>
      </c>
      <c r="AK25" s="17"/>
    </row>
    <row r="26" spans="1:37" x14ac:dyDescent="0.25">
      <c r="A26" t="s">
        <v>87</v>
      </c>
      <c r="B26" s="17">
        <v>2841</v>
      </c>
      <c r="C26" s="17">
        <v>2729</v>
      </c>
      <c r="D26" s="17">
        <v>2515</v>
      </c>
      <c r="E26" s="17">
        <v>2326</v>
      </c>
      <c r="F26" s="17">
        <v>2226</v>
      </c>
      <c r="G26" s="17">
        <v>2137</v>
      </c>
      <c r="H26" s="17">
        <v>2109</v>
      </c>
      <c r="I26" s="17">
        <v>1955</v>
      </c>
      <c r="J26" s="17">
        <v>1918</v>
      </c>
      <c r="K26" s="17">
        <v>1821</v>
      </c>
      <c r="L26" s="17">
        <v>1942</v>
      </c>
      <c r="M26" s="17">
        <v>2088</v>
      </c>
      <c r="N26" s="17">
        <v>2366</v>
      </c>
      <c r="O26" s="17">
        <v>2414</v>
      </c>
      <c r="P26" s="17">
        <v>2329</v>
      </c>
      <c r="Q26" s="17">
        <v>2107</v>
      </c>
      <c r="R26" s="17">
        <v>1877</v>
      </c>
      <c r="S26" s="17">
        <v>1891</v>
      </c>
      <c r="T26" s="17">
        <v>1969</v>
      </c>
      <c r="U26" s="17">
        <v>1923</v>
      </c>
      <c r="V26" s="17">
        <v>1936</v>
      </c>
      <c r="W26" s="17">
        <v>1898</v>
      </c>
      <c r="X26" s="17">
        <v>1954</v>
      </c>
      <c r="Y26" s="17">
        <v>2170</v>
      </c>
      <c r="Z26" s="17">
        <v>2551</v>
      </c>
      <c r="AA26" s="17">
        <v>2555</v>
      </c>
      <c r="AB26" s="17">
        <v>2209</v>
      </c>
      <c r="AC26" s="17">
        <v>2083</v>
      </c>
      <c r="AD26" s="17">
        <v>1887</v>
      </c>
      <c r="AE26" s="17">
        <v>1935</v>
      </c>
      <c r="AF26" s="17">
        <v>1955</v>
      </c>
      <c r="AG26" s="17">
        <v>1897</v>
      </c>
      <c r="AH26" s="17">
        <v>1824</v>
      </c>
      <c r="AI26" s="17">
        <v>1812</v>
      </c>
      <c r="AJ26" s="17">
        <v>2157</v>
      </c>
      <c r="AK26" s="17"/>
    </row>
    <row r="27" spans="1:37" x14ac:dyDescent="0.25">
      <c r="A27" t="s">
        <v>88</v>
      </c>
      <c r="B27" s="17">
        <v>2453</v>
      </c>
      <c r="C27" s="17">
        <v>2454</v>
      </c>
      <c r="D27" s="17">
        <v>2291</v>
      </c>
      <c r="E27" s="17">
        <v>1964</v>
      </c>
      <c r="F27" s="17">
        <v>1890</v>
      </c>
      <c r="G27" s="17">
        <v>1886</v>
      </c>
      <c r="H27" s="17">
        <v>1974</v>
      </c>
      <c r="I27" s="17">
        <v>1806</v>
      </c>
      <c r="J27" s="17">
        <v>1757</v>
      </c>
      <c r="K27" s="17">
        <v>1724</v>
      </c>
      <c r="L27" s="17">
        <v>1764</v>
      </c>
      <c r="M27" s="17">
        <v>1858</v>
      </c>
      <c r="N27" s="17">
        <v>2211</v>
      </c>
      <c r="O27" s="17">
        <v>2233</v>
      </c>
      <c r="P27" s="17">
        <v>2143</v>
      </c>
      <c r="Q27" s="17">
        <v>1870</v>
      </c>
      <c r="R27" s="17">
        <v>1660</v>
      </c>
      <c r="S27" s="17">
        <v>1664</v>
      </c>
      <c r="T27" s="17">
        <v>1825</v>
      </c>
      <c r="U27" s="17">
        <v>1750</v>
      </c>
      <c r="V27" s="17">
        <v>1728</v>
      </c>
      <c r="W27" s="17">
        <v>1657</v>
      </c>
      <c r="X27" s="17">
        <v>1640</v>
      </c>
      <c r="Y27" s="17">
        <v>1826</v>
      </c>
      <c r="Z27" s="17">
        <v>2106</v>
      </c>
      <c r="AA27" s="17">
        <v>2189</v>
      </c>
      <c r="AB27" s="17">
        <v>1880</v>
      </c>
      <c r="AC27" s="17">
        <v>1682</v>
      </c>
      <c r="AD27" s="17">
        <v>1522</v>
      </c>
      <c r="AE27" s="17">
        <v>1671</v>
      </c>
      <c r="AF27" s="17">
        <v>1802</v>
      </c>
      <c r="AG27" s="17">
        <v>1767</v>
      </c>
      <c r="AH27" s="17">
        <v>1635</v>
      </c>
      <c r="AI27" s="17">
        <v>1558</v>
      </c>
      <c r="AJ27" s="17">
        <v>1786</v>
      </c>
      <c r="AK27" s="17"/>
    </row>
    <row r="28" spans="1:37" x14ac:dyDescent="0.25">
      <c r="A28" t="s">
        <v>89</v>
      </c>
      <c r="B28" s="17">
        <v>4317</v>
      </c>
      <c r="C28" s="17">
        <v>4101</v>
      </c>
      <c r="D28" s="17">
        <v>3792</v>
      </c>
      <c r="E28" s="17">
        <v>3485</v>
      </c>
      <c r="F28" s="17">
        <v>3446</v>
      </c>
      <c r="G28" s="17">
        <v>3558</v>
      </c>
      <c r="H28" s="17">
        <v>3510</v>
      </c>
      <c r="I28" s="17">
        <v>3126</v>
      </c>
      <c r="J28" s="17">
        <v>3139</v>
      </c>
      <c r="K28" s="17">
        <v>2967</v>
      </c>
      <c r="L28" s="17">
        <v>3142</v>
      </c>
      <c r="M28" s="17">
        <v>3208</v>
      </c>
      <c r="N28" s="17">
        <v>3644</v>
      </c>
      <c r="O28" s="17">
        <v>3632</v>
      </c>
      <c r="P28" s="17">
        <v>3474</v>
      </c>
      <c r="Q28" s="17">
        <v>3173</v>
      </c>
      <c r="R28" s="17">
        <v>2857</v>
      </c>
      <c r="S28" s="17">
        <v>3099</v>
      </c>
      <c r="T28" s="17">
        <v>3203</v>
      </c>
      <c r="U28" s="17">
        <v>3076</v>
      </c>
      <c r="V28" s="17">
        <v>3209</v>
      </c>
      <c r="W28" s="17">
        <v>3141</v>
      </c>
      <c r="X28" s="17">
        <v>3167</v>
      </c>
      <c r="Y28" s="17">
        <v>3383</v>
      </c>
      <c r="Z28" s="17">
        <v>3843</v>
      </c>
      <c r="AA28" s="17">
        <v>3938</v>
      </c>
      <c r="AB28" s="17">
        <v>3390</v>
      </c>
      <c r="AC28" s="17">
        <v>3231</v>
      </c>
      <c r="AD28" s="17">
        <v>2977</v>
      </c>
      <c r="AE28" s="17">
        <v>3193</v>
      </c>
      <c r="AF28" s="17">
        <v>3180</v>
      </c>
      <c r="AG28" s="17">
        <v>3038</v>
      </c>
      <c r="AH28" s="17">
        <v>3007</v>
      </c>
      <c r="AI28" s="17">
        <v>2926</v>
      </c>
      <c r="AJ28" s="17">
        <v>3363</v>
      </c>
      <c r="AK28" s="17"/>
    </row>
    <row r="29" spans="1:37" x14ac:dyDescent="0.25">
      <c r="A29" t="s">
        <v>90</v>
      </c>
      <c r="B29" s="17">
        <v>2863</v>
      </c>
      <c r="C29" s="17">
        <v>2803</v>
      </c>
      <c r="D29" s="17">
        <v>2667</v>
      </c>
      <c r="E29" s="17">
        <v>2431</v>
      </c>
      <c r="F29" s="17">
        <v>2465</v>
      </c>
      <c r="G29" s="17">
        <v>2472</v>
      </c>
      <c r="H29" s="17">
        <v>2594</v>
      </c>
      <c r="I29" s="17">
        <v>2355</v>
      </c>
      <c r="J29" s="17">
        <v>2327</v>
      </c>
      <c r="K29" s="17">
        <v>2180</v>
      </c>
      <c r="L29" s="17">
        <v>2186</v>
      </c>
      <c r="M29" s="17">
        <v>2221</v>
      </c>
      <c r="N29" s="17">
        <v>2416</v>
      </c>
      <c r="O29" s="17">
        <v>2443</v>
      </c>
      <c r="P29" s="17">
        <v>2327</v>
      </c>
      <c r="Q29" s="17">
        <v>2136</v>
      </c>
      <c r="R29" s="17">
        <v>1950</v>
      </c>
      <c r="S29" s="17">
        <v>2029</v>
      </c>
      <c r="T29" s="17">
        <v>2218</v>
      </c>
      <c r="U29" s="17">
        <v>2192</v>
      </c>
      <c r="V29" s="17">
        <v>2266</v>
      </c>
      <c r="W29" s="17">
        <v>2196</v>
      </c>
      <c r="X29" s="17">
        <v>2235</v>
      </c>
      <c r="Y29" s="17">
        <v>2348</v>
      </c>
      <c r="Z29" s="17">
        <v>2609</v>
      </c>
      <c r="AA29" s="17">
        <v>2639</v>
      </c>
      <c r="AB29" s="17">
        <v>2294</v>
      </c>
      <c r="AC29" s="17">
        <v>2275</v>
      </c>
      <c r="AD29" s="17">
        <v>2191</v>
      </c>
      <c r="AE29" s="17">
        <v>2248</v>
      </c>
      <c r="AF29" s="17">
        <v>2385</v>
      </c>
      <c r="AG29" s="17">
        <v>2354</v>
      </c>
      <c r="AH29" s="17">
        <v>2153</v>
      </c>
      <c r="AI29" s="17">
        <v>2076</v>
      </c>
      <c r="AJ29" s="17">
        <v>2368</v>
      </c>
      <c r="AK29" s="17"/>
    </row>
    <row r="30" spans="1:37" x14ac:dyDescent="0.25">
      <c r="A30" t="s">
        <v>91</v>
      </c>
      <c r="B30" s="17">
        <v>2469</v>
      </c>
      <c r="C30" s="17">
        <v>2469</v>
      </c>
      <c r="D30" s="17">
        <v>2346</v>
      </c>
      <c r="E30" s="17">
        <v>2210</v>
      </c>
      <c r="F30" s="17">
        <v>2277</v>
      </c>
      <c r="G30" s="17">
        <v>2280</v>
      </c>
      <c r="H30" s="17">
        <v>2255</v>
      </c>
      <c r="I30" s="17">
        <v>2051</v>
      </c>
      <c r="J30" s="17">
        <v>2098</v>
      </c>
      <c r="K30" s="17">
        <v>1983</v>
      </c>
      <c r="L30" s="17">
        <v>1976</v>
      </c>
      <c r="M30" s="17">
        <v>2041</v>
      </c>
      <c r="N30" s="17">
        <v>2334</v>
      </c>
      <c r="O30" s="17">
        <v>2363</v>
      </c>
      <c r="P30" s="17">
        <v>2277</v>
      </c>
      <c r="Q30" s="17">
        <v>2044</v>
      </c>
      <c r="R30" s="17">
        <v>1949</v>
      </c>
      <c r="S30" s="17">
        <v>2016</v>
      </c>
      <c r="T30" s="17">
        <v>2048</v>
      </c>
      <c r="U30" s="17">
        <v>1962</v>
      </c>
      <c r="V30" s="17">
        <v>2035</v>
      </c>
      <c r="W30" s="17">
        <v>1944</v>
      </c>
      <c r="X30" s="17">
        <v>1866</v>
      </c>
      <c r="Y30" s="17">
        <v>1877</v>
      </c>
      <c r="Z30" s="17">
        <v>2065</v>
      </c>
      <c r="AA30" s="17">
        <v>2226</v>
      </c>
      <c r="AB30" s="17">
        <v>1950</v>
      </c>
      <c r="AC30" s="17">
        <v>1889</v>
      </c>
      <c r="AD30" s="17">
        <v>1819</v>
      </c>
      <c r="AE30" s="17">
        <v>1936</v>
      </c>
      <c r="AF30" s="17">
        <v>1928</v>
      </c>
      <c r="AG30" s="17">
        <v>1863</v>
      </c>
      <c r="AH30" s="17">
        <v>1874</v>
      </c>
      <c r="AI30" s="17">
        <v>1810</v>
      </c>
      <c r="AJ30" s="17">
        <v>1962</v>
      </c>
      <c r="AK30" s="17"/>
    </row>
    <row r="31" spans="1:37" x14ac:dyDescent="0.25">
      <c r="A31" t="s">
        <v>92</v>
      </c>
      <c r="B31" s="17">
        <v>1621</v>
      </c>
      <c r="C31" s="17">
        <v>1607</v>
      </c>
      <c r="D31" s="17">
        <v>1524</v>
      </c>
      <c r="E31" s="17">
        <v>1307</v>
      </c>
      <c r="F31" s="17">
        <v>1273</v>
      </c>
      <c r="G31" s="17">
        <v>1238</v>
      </c>
      <c r="H31" s="17">
        <v>1185</v>
      </c>
      <c r="I31" s="17">
        <v>1066</v>
      </c>
      <c r="J31" s="17">
        <v>1045</v>
      </c>
      <c r="K31" s="17">
        <v>1028</v>
      </c>
      <c r="L31" s="17">
        <v>1112</v>
      </c>
      <c r="M31" s="17">
        <v>1162</v>
      </c>
      <c r="N31" s="17">
        <v>1353</v>
      </c>
      <c r="O31" s="17">
        <v>1361</v>
      </c>
      <c r="P31" s="17">
        <v>1337</v>
      </c>
      <c r="Q31" s="17">
        <v>1111</v>
      </c>
      <c r="R31" s="17">
        <v>1029</v>
      </c>
      <c r="S31" s="17">
        <v>1108</v>
      </c>
      <c r="T31" s="17">
        <v>1096</v>
      </c>
      <c r="U31" s="17">
        <v>1059</v>
      </c>
      <c r="V31" s="17">
        <v>1094</v>
      </c>
      <c r="W31" s="17">
        <v>1068</v>
      </c>
      <c r="X31" s="17">
        <v>1082</v>
      </c>
      <c r="Y31" s="17">
        <v>1158</v>
      </c>
      <c r="Z31" s="17">
        <v>1406</v>
      </c>
      <c r="AA31" s="17">
        <v>1434</v>
      </c>
      <c r="AB31" s="17">
        <v>1267</v>
      </c>
      <c r="AC31" s="17">
        <v>1140</v>
      </c>
      <c r="AD31" s="17">
        <v>1034</v>
      </c>
      <c r="AE31" s="17">
        <v>1098</v>
      </c>
      <c r="AF31" s="17">
        <v>1099</v>
      </c>
      <c r="AG31" s="17">
        <v>1077</v>
      </c>
      <c r="AH31" s="17">
        <v>1054</v>
      </c>
      <c r="AI31" s="17">
        <v>1057</v>
      </c>
      <c r="AJ31" s="17">
        <v>1228</v>
      </c>
      <c r="AK31" s="17"/>
    </row>
    <row r="32" spans="1:37" x14ac:dyDescent="0.25">
      <c r="A32" t="s">
        <v>93</v>
      </c>
      <c r="B32" s="17">
        <v>781</v>
      </c>
      <c r="C32" s="17">
        <v>803</v>
      </c>
      <c r="D32" s="17">
        <v>737</v>
      </c>
      <c r="E32" s="17">
        <v>669</v>
      </c>
      <c r="F32" s="17">
        <v>694</v>
      </c>
      <c r="G32" s="17">
        <v>689</v>
      </c>
      <c r="H32" s="17">
        <v>659</v>
      </c>
      <c r="I32" s="17">
        <v>614</v>
      </c>
      <c r="J32" s="17">
        <v>640</v>
      </c>
      <c r="K32" s="17">
        <v>592</v>
      </c>
      <c r="L32" s="17">
        <v>602</v>
      </c>
      <c r="M32" s="17">
        <v>590</v>
      </c>
      <c r="N32" s="17">
        <v>649</v>
      </c>
      <c r="O32" s="17">
        <v>683</v>
      </c>
      <c r="P32" s="17">
        <v>647</v>
      </c>
      <c r="Q32" s="17">
        <v>569</v>
      </c>
      <c r="R32" s="17">
        <v>572</v>
      </c>
      <c r="S32" s="17">
        <v>609</v>
      </c>
      <c r="T32" s="17">
        <v>651</v>
      </c>
      <c r="U32" s="17">
        <v>613</v>
      </c>
      <c r="V32" s="17">
        <v>633</v>
      </c>
      <c r="W32" s="17">
        <v>619</v>
      </c>
      <c r="X32" s="17">
        <v>611</v>
      </c>
      <c r="Y32" s="17">
        <v>608</v>
      </c>
      <c r="Z32" s="17">
        <v>706</v>
      </c>
      <c r="AA32" s="17">
        <v>749</v>
      </c>
      <c r="AB32" s="17">
        <v>660</v>
      </c>
      <c r="AC32" s="17">
        <v>630</v>
      </c>
      <c r="AD32" s="17">
        <v>605</v>
      </c>
      <c r="AE32" s="17">
        <v>666</v>
      </c>
      <c r="AF32" s="17">
        <v>658</v>
      </c>
      <c r="AG32" s="17">
        <v>663</v>
      </c>
      <c r="AH32" s="17">
        <v>637</v>
      </c>
      <c r="AI32" s="17">
        <v>634</v>
      </c>
      <c r="AJ32" s="17">
        <v>682</v>
      </c>
      <c r="AK32" s="17"/>
    </row>
    <row r="33" spans="1:37" x14ac:dyDescent="0.25">
      <c r="A33" t="s">
        <v>94</v>
      </c>
      <c r="B33" s="17">
        <v>861</v>
      </c>
      <c r="C33" s="17">
        <v>823</v>
      </c>
      <c r="D33" s="17">
        <v>785</v>
      </c>
      <c r="E33" s="17">
        <v>715</v>
      </c>
      <c r="F33" s="17">
        <v>694</v>
      </c>
      <c r="G33" s="17">
        <v>681</v>
      </c>
      <c r="H33" s="17">
        <v>703</v>
      </c>
      <c r="I33" s="17">
        <v>660</v>
      </c>
      <c r="J33" s="17">
        <v>619</v>
      </c>
      <c r="K33" s="17">
        <v>622</v>
      </c>
      <c r="L33" s="17">
        <v>647</v>
      </c>
      <c r="M33" s="17">
        <v>667</v>
      </c>
      <c r="N33" s="17">
        <v>769</v>
      </c>
      <c r="O33" s="17">
        <v>751</v>
      </c>
      <c r="P33" s="17">
        <v>723</v>
      </c>
      <c r="Q33" s="17">
        <v>635</v>
      </c>
      <c r="R33" s="17">
        <v>582</v>
      </c>
      <c r="S33" s="17">
        <v>610</v>
      </c>
      <c r="T33" s="17">
        <v>654</v>
      </c>
      <c r="U33" s="17">
        <v>613</v>
      </c>
      <c r="V33" s="17">
        <v>656</v>
      </c>
      <c r="W33" s="17">
        <v>622</v>
      </c>
      <c r="X33" s="17">
        <v>601</v>
      </c>
      <c r="Y33" s="17">
        <v>637</v>
      </c>
      <c r="Z33" s="17">
        <v>759</v>
      </c>
      <c r="AA33" s="17">
        <v>773</v>
      </c>
      <c r="AB33" s="17">
        <v>648</v>
      </c>
      <c r="AC33" s="17">
        <v>625</v>
      </c>
      <c r="AD33" s="17">
        <v>650</v>
      </c>
      <c r="AE33" s="17">
        <v>689</v>
      </c>
      <c r="AF33" s="17">
        <v>671</v>
      </c>
      <c r="AG33" s="17">
        <v>653</v>
      </c>
      <c r="AH33" s="17">
        <v>666</v>
      </c>
      <c r="AI33" s="17">
        <v>625</v>
      </c>
      <c r="AJ33" s="17">
        <v>674</v>
      </c>
      <c r="AK33" s="17"/>
    </row>
    <row r="34" spans="1:37" x14ac:dyDescent="0.25">
      <c r="A34" t="s">
        <v>95</v>
      </c>
      <c r="B34" s="17">
        <v>793</v>
      </c>
      <c r="C34" s="17">
        <v>779</v>
      </c>
      <c r="D34" s="17">
        <v>698</v>
      </c>
      <c r="E34" s="17">
        <v>624</v>
      </c>
      <c r="F34" s="17">
        <v>616</v>
      </c>
      <c r="G34" s="17">
        <v>607</v>
      </c>
      <c r="H34" s="17">
        <v>664</v>
      </c>
      <c r="I34" s="17">
        <v>607</v>
      </c>
      <c r="J34" s="17">
        <v>596</v>
      </c>
      <c r="K34" s="17">
        <v>526</v>
      </c>
      <c r="L34" s="17">
        <v>588</v>
      </c>
      <c r="M34" s="17">
        <v>563</v>
      </c>
      <c r="N34" s="17">
        <v>672</v>
      </c>
      <c r="O34" s="17">
        <v>679</v>
      </c>
      <c r="P34" s="17">
        <v>642</v>
      </c>
      <c r="Q34" s="17">
        <v>581</v>
      </c>
      <c r="R34" s="17">
        <v>537</v>
      </c>
      <c r="S34" s="17">
        <v>591</v>
      </c>
      <c r="T34" s="17">
        <v>628</v>
      </c>
      <c r="U34" s="17">
        <v>584</v>
      </c>
      <c r="V34" s="17">
        <v>616</v>
      </c>
      <c r="W34" s="17">
        <v>603</v>
      </c>
      <c r="X34" s="17">
        <v>571</v>
      </c>
      <c r="Y34" s="17">
        <v>604</v>
      </c>
      <c r="Z34" s="17">
        <v>663</v>
      </c>
      <c r="AA34" s="17">
        <v>675</v>
      </c>
      <c r="AB34" s="17">
        <v>570</v>
      </c>
      <c r="AC34" s="17">
        <v>550</v>
      </c>
      <c r="AD34" s="17">
        <v>528</v>
      </c>
      <c r="AE34" s="17">
        <v>578</v>
      </c>
      <c r="AF34" s="17">
        <v>574</v>
      </c>
      <c r="AG34" s="17">
        <v>589</v>
      </c>
      <c r="AH34" s="17">
        <v>607</v>
      </c>
      <c r="AI34" s="17">
        <v>592</v>
      </c>
      <c r="AJ34" s="17">
        <v>627</v>
      </c>
      <c r="AK34" s="17"/>
    </row>
    <row r="35" spans="1:37" x14ac:dyDescent="0.25">
      <c r="A35" t="s">
        <v>96</v>
      </c>
      <c r="B35" s="17">
        <v>2148</v>
      </c>
      <c r="C35" s="17">
        <v>2096</v>
      </c>
      <c r="D35" s="17">
        <v>1942</v>
      </c>
      <c r="E35" s="17">
        <v>1877</v>
      </c>
      <c r="F35" s="17">
        <v>2048</v>
      </c>
      <c r="G35" s="17">
        <v>2043</v>
      </c>
      <c r="H35" s="17">
        <v>2144</v>
      </c>
      <c r="I35" s="17">
        <v>1958</v>
      </c>
      <c r="J35" s="17">
        <v>1919</v>
      </c>
      <c r="K35" s="17">
        <v>1750</v>
      </c>
      <c r="L35" s="17">
        <v>1750</v>
      </c>
      <c r="M35" s="17">
        <v>1686</v>
      </c>
      <c r="N35" s="17">
        <v>1882</v>
      </c>
      <c r="O35" s="17">
        <v>1899</v>
      </c>
      <c r="P35" s="17">
        <v>1778</v>
      </c>
      <c r="Q35" s="17">
        <v>1722</v>
      </c>
      <c r="R35" s="17">
        <v>1709</v>
      </c>
      <c r="S35" s="17">
        <v>1837</v>
      </c>
      <c r="T35" s="17">
        <v>1905</v>
      </c>
      <c r="U35" s="17">
        <v>1848</v>
      </c>
      <c r="V35" s="17">
        <v>1881</v>
      </c>
      <c r="W35" s="17">
        <v>1763</v>
      </c>
      <c r="X35" s="17">
        <v>1718</v>
      </c>
      <c r="Y35" s="17">
        <v>1688</v>
      </c>
      <c r="Z35" s="17">
        <v>1780</v>
      </c>
      <c r="AA35" s="17">
        <v>1848</v>
      </c>
      <c r="AB35" s="17">
        <v>1678</v>
      </c>
      <c r="AC35" s="17">
        <v>1690</v>
      </c>
      <c r="AD35" s="17">
        <v>1737</v>
      </c>
      <c r="AE35" s="17">
        <v>1925</v>
      </c>
      <c r="AF35" s="17">
        <v>2011</v>
      </c>
      <c r="AG35" s="17">
        <v>1984</v>
      </c>
      <c r="AH35" s="17">
        <v>1960</v>
      </c>
      <c r="AI35" s="17">
        <v>1934</v>
      </c>
      <c r="AJ35" s="17">
        <v>2013</v>
      </c>
      <c r="AK35" s="17"/>
    </row>
    <row r="36" spans="1:37" x14ac:dyDescent="0.25">
      <c r="A36" t="s">
        <v>97</v>
      </c>
      <c r="B36" s="17">
        <v>1552</v>
      </c>
      <c r="C36" s="17">
        <v>1507</v>
      </c>
      <c r="D36" s="17">
        <v>1451</v>
      </c>
      <c r="E36" s="17">
        <v>1366</v>
      </c>
      <c r="F36" s="17">
        <v>1447</v>
      </c>
      <c r="G36" s="17">
        <v>1441</v>
      </c>
      <c r="H36" s="17">
        <v>1390</v>
      </c>
      <c r="I36" s="17">
        <v>1231</v>
      </c>
      <c r="J36" s="17">
        <v>1263</v>
      </c>
      <c r="K36" s="17">
        <v>1231</v>
      </c>
      <c r="L36" s="17">
        <v>1194</v>
      </c>
      <c r="M36" s="17">
        <v>1206</v>
      </c>
      <c r="N36" s="17">
        <v>1295</v>
      </c>
      <c r="O36" s="17">
        <v>1309</v>
      </c>
      <c r="P36" s="17">
        <v>1296</v>
      </c>
      <c r="Q36" s="17">
        <v>1181</v>
      </c>
      <c r="R36" s="17">
        <v>1135</v>
      </c>
      <c r="S36" s="17">
        <v>1226</v>
      </c>
      <c r="T36" s="17">
        <v>1266</v>
      </c>
      <c r="U36" s="17">
        <v>1196</v>
      </c>
      <c r="V36" s="17">
        <v>1240</v>
      </c>
      <c r="W36" s="17">
        <v>1176</v>
      </c>
      <c r="X36" s="17">
        <v>1173</v>
      </c>
      <c r="Y36" s="17">
        <v>1194</v>
      </c>
      <c r="Z36" s="17">
        <v>1287</v>
      </c>
      <c r="AA36" s="17">
        <v>1392</v>
      </c>
      <c r="AB36" s="17">
        <v>1243</v>
      </c>
      <c r="AC36" s="17">
        <v>1206</v>
      </c>
      <c r="AD36" s="17">
        <v>1186</v>
      </c>
      <c r="AE36" s="17">
        <v>1243</v>
      </c>
      <c r="AF36" s="17">
        <v>1228</v>
      </c>
      <c r="AG36" s="17">
        <v>1217</v>
      </c>
      <c r="AH36" s="17">
        <v>1254</v>
      </c>
      <c r="AI36" s="17">
        <v>1203</v>
      </c>
      <c r="AJ36" s="17">
        <v>1352</v>
      </c>
      <c r="AK36" s="17"/>
    </row>
    <row r="37" spans="1:37" x14ac:dyDescent="0.25">
      <c r="A37" t="s">
        <v>98</v>
      </c>
      <c r="B37" s="17">
        <v>766</v>
      </c>
      <c r="C37" s="17">
        <v>755</v>
      </c>
      <c r="D37" s="17">
        <v>695</v>
      </c>
      <c r="E37" s="17">
        <v>650</v>
      </c>
      <c r="F37" s="17">
        <v>726</v>
      </c>
      <c r="G37" s="17">
        <v>727</v>
      </c>
      <c r="H37" s="17">
        <v>729</v>
      </c>
      <c r="I37" s="17">
        <v>685</v>
      </c>
      <c r="J37" s="17">
        <v>669</v>
      </c>
      <c r="K37" s="17">
        <v>658</v>
      </c>
      <c r="L37" s="17">
        <v>660</v>
      </c>
      <c r="M37" s="17">
        <v>616</v>
      </c>
      <c r="N37" s="17">
        <v>707</v>
      </c>
      <c r="O37" s="17">
        <v>685</v>
      </c>
      <c r="P37" s="17">
        <v>636</v>
      </c>
      <c r="Q37" s="17">
        <v>592</v>
      </c>
      <c r="R37" s="17">
        <v>603</v>
      </c>
      <c r="S37" s="17">
        <v>642</v>
      </c>
      <c r="T37" s="17">
        <v>658</v>
      </c>
      <c r="U37" s="17">
        <v>636</v>
      </c>
      <c r="V37" s="17">
        <v>719</v>
      </c>
      <c r="W37" s="17">
        <v>664</v>
      </c>
      <c r="X37" s="17">
        <v>627</v>
      </c>
      <c r="Y37" s="17">
        <v>610</v>
      </c>
      <c r="Z37" s="17">
        <v>715</v>
      </c>
      <c r="AA37" s="17">
        <v>706</v>
      </c>
      <c r="AB37" s="17">
        <v>653</v>
      </c>
      <c r="AC37" s="17">
        <v>667</v>
      </c>
      <c r="AD37" s="17">
        <v>709</v>
      </c>
      <c r="AE37" s="17">
        <v>740</v>
      </c>
      <c r="AF37" s="17">
        <v>728</v>
      </c>
      <c r="AG37" s="17">
        <v>729</v>
      </c>
      <c r="AH37" s="17">
        <v>735</v>
      </c>
      <c r="AI37" s="17">
        <v>697</v>
      </c>
      <c r="AJ37" s="17">
        <v>755</v>
      </c>
      <c r="AK37" s="17"/>
    </row>
    <row r="38" spans="1:37" x14ac:dyDescent="0.25">
      <c r="A38" t="s">
        <v>46</v>
      </c>
      <c r="B38" s="17">
        <v>2583</v>
      </c>
      <c r="C38" s="17">
        <v>2439</v>
      </c>
      <c r="D38" s="17">
        <v>2271</v>
      </c>
      <c r="E38" s="17">
        <v>2202</v>
      </c>
      <c r="F38" s="17">
        <v>2106</v>
      </c>
      <c r="G38" s="17">
        <v>2197</v>
      </c>
      <c r="H38" s="17">
        <v>2211</v>
      </c>
      <c r="I38" s="17">
        <v>1939</v>
      </c>
      <c r="J38" s="17">
        <v>1861</v>
      </c>
      <c r="K38" s="17">
        <v>1736</v>
      </c>
      <c r="L38" s="17">
        <v>1821</v>
      </c>
      <c r="M38" s="17">
        <v>1834</v>
      </c>
      <c r="N38" s="17">
        <v>2238</v>
      </c>
      <c r="O38" s="17">
        <v>2102</v>
      </c>
      <c r="P38" s="17">
        <v>2073</v>
      </c>
      <c r="Q38" s="17">
        <v>1918</v>
      </c>
      <c r="R38" s="17">
        <v>1736</v>
      </c>
      <c r="S38" s="17">
        <v>1909</v>
      </c>
      <c r="T38" s="17">
        <v>1950</v>
      </c>
      <c r="U38" s="17">
        <v>1896</v>
      </c>
      <c r="V38" s="17">
        <v>1829</v>
      </c>
      <c r="W38" s="17">
        <v>1743</v>
      </c>
      <c r="X38" s="17">
        <v>1750</v>
      </c>
      <c r="Y38" s="17">
        <v>1829</v>
      </c>
      <c r="Z38" s="17">
        <v>2184</v>
      </c>
      <c r="AA38" s="17">
        <v>2152</v>
      </c>
      <c r="AB38" s="17">
        <v>1933</v>
      </c>
      <c r="AC38" s="17">
        <v>1972</v>
      </c>
      <c r="AD38" s="17">
        <v>1738</v>
      </c>
      <c r="AE38" s="17">
        <v>1910</v>
      </c>
      <c r="AF38" s="17">
        <v>1897</v>
      </c>
      <c r="AG38" s="17">
        <v>1852</v>
      </c>
      <c r="AH38" s="17">
        <v>1683</v>
      </c>
      <c r="AI38" s="17">
        <v>1628</v>
      </c>
      <c r="AJ38" s="17">
        <v>1792</v>
      </c>
      <c r="AK38" s="17"/>
    </row>
    <row r="39" spans="1:37" x14ac:dyDescent="0.25">
      <c r="A39" t="s">
        <v>99</v>
      </c>
      <c r="B39" s="17">
        <v>2011</v>
      </c>
      <c r="C39" s="17">
        <v>1946</v>
      </c>
      <c r="D39" s="17">
        <v>1737</v>
      </c>
      <c r="E39" s="17">
        <v>1679</v>
      </c>
      <c r="F39" s="17">
        <v>1757</v>
      </c>
      <c r="G39" s="17">
        <v>1862</v>
      </c>
      <c r="H39" s="17">
        <v>1876</v>
      </c>
      <c r="I39" s="17">
        <v>1631</v>
      </c>
      <c r="J39" s="17">
        <v>1681</v>
      </c>
      <c r="K39" s="17">
        <v>1559</v>
      </c>
      <c r="L39" s="17">
        <v>1566</v>
      </c>
      <c r="M39" s="17">
        <v>1539</v>
      </c>
      <c r="N39" s="17">
        <v>1768</v>
      </c>
      <c r="O39" s="17">
        <v>1763</v>
      </c>
      <c r="P39" s="17">
        <v>1689</v>
      </c>
      <c r="Q39" s="17">
        <v>1587</v>
      </c>
      <c r="R39" s="17">
        <v>1542</v>
      </c>
      <c r="S39" s="17">
        <v>1675</v>
      </c>
      <c r="T39" s="17">
        <v>1701</v>
      </c>
      <c r="U39" s="17">
        <v>1588</v>
      </c>
      <c r="V39" s="17">
        <v>1683</v>
      </c>
      <c r="W39" s="17">
        <v>1557</v>
      </c>
      <c r="X39" s="17">
        <v>1468</v>
      </c>
      <c r="Y39" s="17">
        <v>1486</v>
      </c>
      <c r="Z39" s="17">
        <v>1754</v>
      </c>
      <c r="AA39" s="17">
        <v>1816</v>
      </c>
      <c r="AB39" s="17">
        <v>1564</v>
      </c>
      <c r="AC39" s="17">
        <v>1545</v>
      </c>
      <c r="AD39" s="17">
        <v>1551</v>
      </c>
      <c r="AE39" s="17">
        <v>1773</v>
      </c>
      <c r="AF39" s="17">
        <v>1793</v>
      </c>
      <c r="AG39" s="17">
        <v>1708</v>
      </c>
      <c r="AH39" s="17">
        <v>1702</v>
      </c>
      <c r="AI39" s="17">
        <v>1614</v>
      </c>
      <c r="AJ39" s="17">
        <v>1655</v>
      </c>
      <c r="AK39" s="17"/>
    </row>
    <row r="40" spans="1:37" x14ac:dyDescent="0.25">
      <c r="A40" t="s">
        <v>100</v>
      </c>
      <c r="B40" s="17">
        <v>1555</v>
      </c>
      <c r="C40" s="17">
        <v>1555</v>
      </c>
      <c r="D40" s="17">
        <v>1449</v>
      </c>
      <c r="E40" s="17">
        <v>1277</v>
      </c>
      <c r="F40" s="17">
        <v>1252</v>
      </c>
      <c r="G40" s="17">
        <v>1257</v>
      </c>
      <c r="H40" s="17">
        <v>1273</v>
      </c>
      <c r="I40" s="17">
        <v>1140</v>
      </c>
      <c r="J40" s="17">
        <v>1109</v>
      </c>
      <c r="K40" s="17">
        <v>1054</v>
      </c>
      <c r="L40" s="17">
        <v>1047</v>
      </c>
      <c r="M40" s="17">
        <v>1097</v>
      </c>
      <c r="N40" s="17">
        <v>1337</v>
      </c>
      <c r="O40" s="17">
        <v>1366</v>
      </c>
      <c r="P40" s="17">
        <v>1297</v>
      </c>
      <c r="Q40" s="17">
        <v>1123</v>
      </c>
      <c r="R40" s="17">
        <v>1032</v>
      </c>
      <c r="S40" s="17">
        <v>1080</v>
      </c>
      <c r="T40" s="17">
        <v>1155</v>
      </c>
      <c r="U40" s="17">
        <v>1088</v>
      </c>
      <c r="V40" s="17">
        <v>1165</v>
      </c>
      <c r="W40" s="17">
        <v>1086</v>
      </c>
      <c r="X40" s="17">
        <v>1071</v>
      </c>
      <c r="Y40" s="17">
        <v>1109</v>
      </c>
      <c r="Z40" s="17">
        <v>1315</v>
      </c>
      <c r="AA40" s="17">
        <v>1417</v>
      </c>
      <c r="AB40" s="17">
        <v>1223</v>
      </c>
      <c r="AC40" s="17">
        <v>1125</v>
      </c>
      <c r="AD40" s="17">
        <v>1060</v>
      </c>
      <c r="AE40" s="17">
        <v>1121</v>
      </c>
      <c r="AF40" s="17">
        <v>1157</v>
      </c>
      <c r="AG40" s="17">
        <v>1129</v>
      </c>
      <c r="AH40" s="17">
        <v>1123</v>
      </c>
      <c r="AI40" s="17">
        <v>1080</v>
      </c>
      <c r="AJ40" s="17">
        <v>1139</v>
      </c>
      <c r="AK40" s="17"/>
    </row>
    <row r="41" spans="1:37" x14ac:dyDescent="0.25">
      <c r="A41" t="s">
        <v>101</v>
      </c>
      <c r="B41" s="17">
        <v>3292</v>
      </c>
      <c r="C41" s="17">
        <v>3257</v>
      </c>
      <c r="D41" s="17">
        <v>3076</v>
      </c>
      <c r="E41" s="17">
        <v>2849</v>
      </c>
      <c r="F41" s="17">
        <v>2882</v>
      </c>
      <c r="G41" s="17">
        <v>2779</v>
      </c>
      <c r="H41" s="17">
        <v>2698</v>
      </c>
      <c r="I41" s="17">
        <v>2415</v>
      </c>
      <c r="J41" s="17">
        <v>2485</v>
      </c>
      <c r="K41" s="17">
        <v>2356</v>
      </c>
      <c r="L41" s="17">
        <v>2401</v>
      </c>
      <c r="M41" s="17">
        <v>2606</v>
      </c>
      <c r="N41" s="17">
        <v>2947</v>
      </c>
      <c r="O41" s="17">
        <v>2999</v>
      </c>
      <c r="P41" s="17">
        <v>2881</v>
      </c>
      <c r="Q41" s="17">
        <v>2599</v>
      </c>
      <c r="R41" s="17">
        <v>2296</v>
      </c>
      <c r="S41" s="17">
        <v>2373</v>
      </c>
      <c r="T41" s="17">
        <v>2368</v>
      </c>
      <c r="U41" s="17">
        <v>2244</v>
      </c>
      <c r="V41" s="17">
        <v>2360</v>
      </c>
      <c r="W41" s="17">
        <v>2271</v>
      </c>
      <c r="X41" s="17">
        <v>2259</v>
      </c>
      <c r="Y41" s="17">
        <v>2466</v>
      </c>
      <c r="Z41" s="17">
        <v>2789</v>
      </c>
      <c r="AA41" s="17">
        <v>2871</v>
      </c>
      <c r="AB41" s="17">
        <v>2489</v>
      </c>
      <c r="AC41" s="17">
        <v>2303</v>
      </c>
      <c r="AD41" s="17">
        <v>2195</v>
      </c>
      <c r="AE41" s="17">
        <v>2289</v>
      </c>
      <c r="AF41" s="17">
        <v>2240</v>
      </c>
      <c r="AG41" s="17">
        <v>2184</v>
      </c>
      <c r="AH41" s="17">
        <v>2259</v>
      </c>
      <c r="AI41" s="17">
        <v>2257</v>
      </c>
      <c r="AJ41" s="17">
        <v>2562</v>
      </c>
      <c r="AK41" s="17"/>
    </row>
    <row r="42" spans="1:37" x14ac:dyDescent="0.25">
      <c r="A42" t="s">
        <v>49</v>
      </c>
      <c r="B42" s="17">
        <v>1848</v>
      </c>
      <c r="C42" s="17">
        <v>1762</v>
      </c>
      <c r="D42" s="17">
        <v>1598</v>
      </c>
      <c r="E42" s="17">
        <v>1414</v>
      </c>
      <c r="F42" s="17">
        <v>1310</v>
      </c>
      <c r="G42" s="17">
        <v>1345</v>
      </c>
      <c r="H42" s="17">
        <v>1299</v>
      </c>
      <c r="I42" s="17">
        <v>1141</v>
      </c>
      <c r="J42" s="17">
        <v>1123</v>
      </c>
      <c r="K42" s="17">
        <v>1085</v>
      </c>
      <c r="L42" s="17">
        <v>1226</v>
      </c>
      <c r="M42" s="17">
        <v>1333</v>
      </c>
      <c r="N42" s="17">
        <v>1669</v>
      </c>
      <c r="O42" s="17">
        <v>1613</v>
      </c>
      <c r="P42" s="17">
        <v>1518</v>
      </c>
      <c r="Q42" s="17">
        <v>1336</v>
      </c>
      <c r="R42" s="17">
        <v>1119</v>
      </c>
      <c r="S42" s="17">
        <v>1215</v>
      </c>
      <c r="T42" s="17">
        <v>1225</v>
      </c>
      <c r="U42" s="17">
        <v>1104</v>
      </c>
      <c r="V42" s="17">
        <v>1130</v>
      </c>
      <c r="W42" s="17">
        <v>1128</v>
      </c>
      <c r="X42" s="17">
        <v>1240</v>
      </c>
      <c r="Y42" s="17">
        <v>1360</v>
      </c>
      <c r="Z42" s="17">
        <v>1672</v>
      </c>
      <c r="AA42" s="17">
        <v>1621</v>
      </c>
      <c r="AB42" s="17">
        <v>1433</v>
      </c>
      <c r="AC42" s="17">
        <v>1270</v>
      </c>
      <c r="AD42" s="17">
        <v>1098</v>
      </c>
      <c r="AE42" s="17">
        <v>1264</v>
      </c>
      <c r="AF42" s="17">
        <v>1228</v>
      </c>
      <c r="AG42" s="17">
        <v>1093</v>
      </c>
      <c r="AH42" s="17">
        <v>1106</v>
      </c>
      <c r="AI42" s="17">
        <v>1089</v>
      </c>
      <c r="AJ42" s="17">
        <v>1381</v>
      </c>
      <c r="AK42" s="17"/>
    </row>
    <row r="43" spans="1:37" x14ac:dyDescent="0.25">
      <c r="A43" t="s">
        <v>102</v>
      </c>
      <c r="B43" s="17">
        <v>1848</v>
      </c>
      <c r="C43" s="17">
        <v>1762</v>
      </c>
      <c r="D43" s="17">
        <v>1598</v>
      </c>
      <c r="E43" s="17">
        <v>1414</v>
      </c>
      <c r="F43" s="17">
        <v>1310</v>
      </c>
      <c r="G43" s="17">
        <v>1345</v>
      </c>
      <c r="H43" s="17">
        <v>1299</v>
      </c>
      <c r="I43" s="17">
        <v>1141</v>
      </c>
      <c r="J43" s="17">
        <v>1123</v>
      </c>
      <c r="K43" s="17">
        <v>1085</v>
      </c>
      <c r="L43" s="17">
        <v>1226</v>
      </c>
      <c r="M43" s="17">
        <v>1333</v>
      </c>
      <c r="N43" s="17">
        <v>1669</v>
      </c>
      <c r="O43" s="17">
        <v>1613</v>
      </c>
      <c r="P43" s="17">
        <v>1518</v>
      </c>
      <c r="Q43" s="17">
        <v>1336</v>
      </c>
      <c r="R43" s="17">
        <v>1119</v>
      </c>
      <c r="S43" s="17">
        <v>1215</v>
      </c>
      <c r="T43" s="17">
        <v>1225</v>
      </c>
      <c r="U43" s="17">
        <v>1104</v>
      </c>
      <c r="V43" s="17">
        <v>1130</v>
      </c>
      <c r="W43" s="17">
        <v>1128</v>
      </c>
      <c r="X43" s="17">
        <v>1240</v>
      </c>
      <c r="Y43" s="17">
        <v>1360</v>
      </c>
      <c r="Z43" s="17">
        <v>1672</v>
      </c>
      <c r="AA43" s="17">
        <v>1621</v>
      </c>
      <c r="AB43" s="17">
        <v>1433</v>
      </c>
      <c r="AC43" s="17">
        <v>1270</v>
      </c>
      <c r="AD43" s="17">
        <v>1098</v>
      </c>
      <c r="AE43" s="17">
        <v>1264</v>
      </c>
      <c r="AF43" s="17">
        <v>1228</v>
      </c>
      <c r="AG43" s="17">
        <v>1093</v>
      </c>
      <c r="AH43" s="17">
        <v>1106</v>
      </c>
      <c r="AI43" s="17">
        <v>1089</v>
      </c>
      <c r="AJ43" s="17">
        <v>1381</v>
      </c>
      <c r="AK43" s="17"/>
    </row>
    <row r="44" spans="1:37" x14ac:dyDescent="0.25">
      <c r="A44" t="s">
        <v>103</v>
      </c>
      <c r="B44" s="17">
        <v>1004</v>
      </c>
      <c r="C44" s="17">
        <v>959</v>
      </c>
      <c r="D44" s="17">
        <v>892</v>
      </c>
      <c r="E44" s="17">
        <v>868</v>
      </c>
      <c r="F44" s="17">
        <v>968</v>
      </c>
      <c r="G44" s="17">
        <v>949</v>
      </c>
      <c r="H44" s="17">
        <v>972</v>
      </c>
      <c r="I44" s="17">
        <v>914</v>
      </c>
      <c r="J44" s="17">
        <v>897</v>
      </c>
      <c r="K44" s="17">
        <v>838</v>
      </c>
      <c r="L44" s="17">
        <v>823</v>
      </c>
      <c r="M44" s="17">
        <v>798</v>
      </c>
      <c r="N44" s="17">
        <v>894</v>
      </c>
      <c r="O44" s="17">
        <v>871</v>
      </c>
      <c r="P44" s="17">
        <v>833</v>
      </c>
      <c r="Q44" s="17">
        <v>732</v>
      </c>
      <c r="R44" s="17">
        <v>748</v>
      </c>
      <c r="S44" s="17">
        <v>831</v>
      </c>
      <c r="T44" s="17">
        <v>874</v>
      </c>
      <c r="U44" s="17">
        <v>850</v>
      </c>
      <c r="V44" s="17">
        <v>889</v>
      </c>
      <c r="W44" s="17">
        <v>826</v>
      </c>
      <c r="X44" s="17">
        <v>770</v>
      </c>
      <c r="Y44" s="17">
        <v>766</v>
      </c>
      <c r="Z44" s="17">
        <v>813</v>
      </c>
      <c r="AA44" s="17">
        <v>889</v>
      </c>
      <c r="AB44" s="17">
        <v>778</v>
      </c>
      <c r="AC44" s="17">
        <v>828</v>
      </c>
      <c r="AD44" s="17">
        <v>822</v>
      </c>
      <c r="AE44" s="17">
        <v>934</v>
      </c>
      <c r="AF44" s="17">
        <v>936</v>
      </c>
      <c r="AG44" s="17">
        <v>934</v>
      </c>
      <c r="AH44" s="17">
        <v>953</v>
      </c>
      <c r="AI44" s="17">
        <v>882</v>
      </c>
      <c r="AJ44" s="17">
        <v>942</v>
      </c>
      <c r="AK44" s="17"/>
    </row>
    <row r="45" spans="1:37" x14ac:dyDescent="0.25">
      <c r="A45" t="s">
        <v>104</v>
      </c>
      <c r="B45" s="17">
        <v>722</v>
      </c>
      <c r="C45" s="17">
        <v>678</v>
      </c>
      <c r="D45" s="17">
        <v>613</v>
      </c>
      <c r="E45" s="17">
        <v>598</v>
      </c>
      <c r="F45" s="17">
        <v>600</v>
      </c>
      <c r="G45" s="17">
        <v>618</v>
      </c>
      <c r="H45" s="17">
        <v>597</v>
      </c>
      <c r="I45" s="17">
        <v>506</v>
      </c>
      <c r="J45" s="17">
        <v>501</v>
      </c>
      <c r="K45" s="17">
        <v>465</v>
      </c>
      <c r="L45" s="17">
        <v>490</v>
      </c>
      <c r="M45" s="17">
        <v>483</v>
      </c>
      <c r="N45" s="17">
        <v>556</v>
      </c>
      <c r="O45" s="17">
        <v>576</v>
      </c>
      <c r="P45" s="17">
        <v>558</v>
      </c>
      <c r="Q45" s="17">
        <v>523</v>
      </c>
      <c r="R45" s="17">
        <v>483</v>
      </c>
      <c r="S45" s="17">
        <v>515</v>
      </c>
      <c r="T45" s="17">
        <v>526</v>
      </c>
      <c r="U45" s="17">
        <v>506</v>
      </c>
      <c r="V45" s="17">
        <v>548</v>
      </c>
      <c r="W45" s="17">
        <v>511</v>
      </c>
      <c r="X45" s="17">
        <v>493</v>
      </c>
      <c r="Y45" s="17">
        <v>481</v>
      </c>
      <c r="Z45" s="17">
        <v>535</v>
      </c>
      <c r="AA45" s="17">
        <v>559</v>
      </c>
      <c r="AB45" s="17">
        <v>470</v>
      </c>
      <c r="AC45" s="17">
        <v>497</v>
      </c>
      <c r="AD45" s="17">
        <v>492</v>
      </c>
      <c r="AE45" s="17">
        <v>560</v>
      </c>
      <c r="AF45" s="17">
        <v>584</v>
      </c>
      <c r="AG45" s="17">
        <v>542</v>
      </c>
      <c r="AH45" s="17">
        <v>556</v>
      </c>
      <c r="AI45" s="17">
        <v>516</v>
      </c>
      <c r="AJ45" s="17">
        <v>560</v>
      </c>
      <c r="AK45" s="17"/>
    </row>
    <row r="46" spans="1:37" x14ac:dyDescent="0.25">
      <c r="A46" t="s">
        <v>63</v>
      </c>
      <c r="B46" s="17">
        <v>1464</v>
      </c>
      <c r="C46" s="17">
        <v>1459</v>
      </c>
      <c r="D46" s="17">
        <v>1347</v>
      </c>
      <c r="E46" s="17">
        <v>1210</v>
      </c>
      <c r="F46" s="17">
        <v>1202</v>
      </c>
      <c r="G46" s="17">
        <v>1189</v>
      </c>
      <c r="H46" s="17">
        <v>1180</v>
      </c>
      <c r="I46" s="17">
        <v>1044</v>
      </c>
      <c r="J46" s="17">
        <v>984</v>
      </c>
      <c r="K46" s="17">
        <v>925</v>
      </c>
      <c r="L46" s="17">
        <v>1017</v>
      </c>
      <c r="M46" s="17">
        <v>1062</v>
      </c>
      <c r="N46" s="17">
        <v>1306</v>
      </c>
      <c r="O46" s="17">
        <v>1296</v>
      </c>
      <c r="P46" s="17">
        <v>1194</v>
      </c>
      <c r="Q46" s="17">
        <v>1047</v>
      </c>
      <c r="R46" s="17">
        <v>948</v>
      </c>
      <c r="S46" s="17">
        <v>1029</v>
      </c>
      <c r="T46" s="17">
        <v>1067</v>
      </c>
      <c r="U46" s="17">
        <v>989</v>
      </c>
      <c r="V46" s="17">
        <v>1003</v>
      </c>
      <c r="W46" s="17">
        <v>921</v>
      </c>
      <c r="X46" s="17">
        <v>935</v>
      </c>
      <c r="Y46" s="17">
        <v>1020</v>
      </c>
      <c r="Z46" s="17">
        <v>1241</v>
      </c>
      <c r="AA46" s="17">
        <v>1257</v>
      </c>
      <c r="AB46" s="17">
        <v>1089</v>
      </c>
      <c r="AC46" s="17">
        <v>1027</v>
      </c>
      <c r="AD46" s="17">
        <v>917</v>
      </c>
      <c r="AE46" s="17">
        <v>1027</v>
      </c>
      <c r="AF46" s="17">
        <v>1032</v>
      </c>
      <c r="AG46" s="17">
        <v>1008</v>
      </c>
      <c r="AH46" s="17">
        <v>948</v>
      </c>
      <c r="AI46" s="17">
        <v>916</v>
      </c>
      <c r="AJ46" s="17">
        <v>1008</v>
      </c>
      <c r="AK46" s="17"/>
    </row>
    <row r="47" spans="1:37" x14ac:dyDescent="0.25">
      <c r="A47" t="s">
        <v>105</v>
      </c>
      <c r="B47" s="17">
        <v>10084</v>
      </c>
      <c r="C47" s="17">
        <v>9892</v>
      </c>
      <c r="D47" s="17">
        <v>8928</v>
      </c>
      <c r="E47" s="17">
        <v>8380</v>
      </c>
      <c r="F47" s="17">
        <v>8859</v>
      </c>
      <c r="G47" s="17">
        <v>9060</v>
      </c>
      <c r="H47" s="17">
        <v>9136</v>
      </c>
      <c r="I47" s="17">
        <v>8222</v>
      </c>
      <c r="J47" s="17">
        <v>8218</v>
      </c>
      <c r="K47" s="17">
        <v>7676</v>
      </c>
      <c r="L47" s="17">
        <v>7550</v>
      </c>
      <c r="M47" s="17">
        <v>7403</v>
      </c>
      <c r="N47" s="17">
        <v>8587</v>
      </c>
      <c r="O47" s="17">
        <v>8571</v>
      </c>
      <c r="P47" s="17">
        <v>8037</v>
      </c>
      <c r="Q47" s="17">
        <v>7502</v>
      </c>
      <c r="R47" s="17">
        <v>7366</v>
      </c>
      <c r="S47" s="17">
        <v>8086</v>
      </c>
      <c r="T47" s="17">
        <v>8430</v>
      </c>
      <c r="U47" s="17">
        <v>8011</v>
      </c>
      <c r="V47" s="17">
        <v>8249</v>
      </c>
      <c r="W47" s="17">
        <v>7779</v>
      </c>
      <c r="X47" s="17">
        <v>7450</v>
      </c>
      <c r="Y47" s="17">
        <v>7443</v>
      </c>
      <c r="Z47" s="17">
        <v>8358</v>
      </c>
      <c r="AA47" s="17">
        <v>8783</v>
      </c>
      <c r="AB47" s="17">
        <v>7551</v>
      </c>
      <c r="AC47" s="17">
        <v>7636</v>
      </c>
      <c r="AD47" s="17">
        <v>7574</v>
      </c>
      <c r="AE47" s="17">
        <v>8523</v>
      </c>
      <c r="AF47" s="17">
        <v>8601</v>
      </c>
      <c r="AG47" s="17">
        <v>8325</v>
      </c>
      <c r="AH47" s="17">
        <v>8429</v>
      </c>
      <c r="AI47" s="17">
        <v>8068</v>
      </c>
      <c r="AJ47" s="17">
        <v>8426</v>
      </c>
      <c r="AK47" s="17"/>
    </row>
    <row r="48" spans="1:37" x14ac:dyDescent="0.25">
      <c r="A48" t="s">
        <v>106</v>
      </c>
      <c r="B48" s="17">
        <v>7624</v>
      </c>
      <c r="C48" s="17">
        <v>7421</v>
      </c>
      <c r="D48" s="17">
        <v>6684</v>
      </c>
      <c r="E48" s="17">
        <v>6322</v>
      </c>
      <c r="F48" s="17">
        <v>6675</v>
      </c>
      <c r="G48" s="17">
        <v>6827</v>
      </c>
      <c r="H48" s="17">
        <v>6807</v>
      </c>
      <c r="I48" s="17">
        <v>6102</v>
      </c>
      <c r="J48" s="17">
        <v>6118</v>
      </c>
      <c r="K48" s="17">
        <v>5713</v>
      </c>
      <c r="L48" s="17">
        <v>5624</v>
      </c>
      <c r="M48" s="17">
        <v>5516</v>
      </c>
      <c r="N48" s="17">
        <v>6441</v>
      </c>
      <c r="O48" s="17">
        <v>6427</v>
      </c>
      <c r="P48" s="17">
        <v>6029</v>
      </c>
      <c r="Q48" s="17">
        <v>5658</v>
      </c>
      <c r="R48" s="17">
        <v>5537</v>
      </c>
      <c r="S48" s="17">
        <v>6078</v>
      </c>
      <c r="T48" s="17">
        <v>6283</v>
      </c>
      <c r="U48" s="17">
        <v>5933</v>
      </c>
      <c r="V48" s="17">
        <v>6151</v>
      </c>
      <c r="W48" s="17">
        <v>5777</v>
      </c>
      <c r="X48" s="17">
        <v>5543</v>
      </c>
      <c r="Y48" s="17">
        <v>5536</v>
      </c>
      <c r="Z48" s="17">
        <v>6233</v>
      </c>
      <c r="AA48" s="17">
        <v>6521</v>
      </c>
      <c r="AB48" s="17">
        <v>5615</v>
      </c>
      <c r="AC48" s="17">
        <v>5716</v>
      </c>
      <c r="AD48" s="17">
        <v>5643</v>
      </c>
      <c r="AE48" s="17">
        <v>6347</v>
      </c>
      <c r="AF48" s="17">
        <v>6359</v>
      </c>
      <c r="AG48" s="17">
        <v>6137</v>
      </c>
      <c r="AH48" s="17">
        <v>6252</v>
      </c>
      <c r="AI48" s="17">
        <v>5986</v>
      </c>
      <c r="AJ48" s="17">
        <v>6241</v>
      </c>
      <c r="AK48" s="17"/>
    </row>
    <row r="49" spans="1:37" x14ac:dyDescent="0.25">
      <c r="A49" t="s">
        <v>107</v>
      </c>
      <c r="B49" s="17">
        <v>740</v>
      </c>
      <c r="C49" s="17">
        <v>726</v>
      </c>
      <c r="D49" s="17">
        <v>652</v>
      </c>
      <c r="E49" s="17">
        <v>583</v>
      </c>
      <c r="F49" s="17">
        <v>641</v>
      </c>
      <c r="G49" s="17">
        <v>651</v>
      </c>
      <c r="H49" s="17">
        <v>658</v>
      </c>
      <c r="I49" s="17">
        <v>577</v>
      </c>
      <c r="J49" s="17">
        <v>615</v>
      </c>
      <c r="K49" s="17">
        <v>575</v>
      </c>
      <c r="L49" s="17">
        <v>526</v>
      </c>
      <c r="M49" s="17">
        <v>497</v>
      </c>
      <c r="N49" s="17">
        <v>588</v>
      </c>
      <c r="O49" s="17">
        <v>582</v>
      </c>
      <c r="P49" s="17">
        <v>549</v>
      </c>
      <c r="Q49" s="17">
        <v>540</v>
      </c>
      <c r="R49" s="17">
        <v>529</v>
      </c>
      <c r="S49" s="17">
        <v>588</v>
      </c>
      <c r="T49" s="17">
        <v>580</v>
      </c>
      <c r="U49" s="17">
        <v>537</v>
      </c>
      <c r="V49" s="17">
        <v>600</v>
      </c>
      <c r="W49" s="17">
        <v>561</v>
      </c>
      <c r="X49" s="17">
        <v>536</v>
      </c>
      <c r="Y49" s="17">
        <v>565</v>
      </c>
      <c r="Z49" s="17">
        <v>599</v>
      </c>
      <c r="AA49" s="17">
        <v>607</v>
      </c>
      <c r="AB49" s="17">
        <v>522</v>
      </c>
      <c r="AC49" s="17">
        <v>551</v>
      </c>
      <c r="AD49" s="17">
        <v>544</v>
      </c>
      <c r="AE49" s="17">
        <v>619</v>
      </c>
      <c r="AF49" s="17">
        <v>607</v>
      </c>
      <c r="AG49" s="17">
        <v>596</v>
      </c>
      <c r="AH49" s="17">
        <v>626</v>
      </c>
      <c r="AI49" s="17">
        <v>628</v>
      </c>
      <c r="AJ49" s="17">
        <v>640</v>
      </c>
      <c r="AK49" s="17"/>
    </row>
    <row r="50" spans="1:37" x14ac:dyDescent="0.25">
      <c r="A50" t="s">
        <v>108</v>
      </c>
      <c r="B50" s="17">
        <v>702</v>
      </c>
      <c r="C50" s="17">
        <v>659</v>
      </c>
      <c r="D50" s="17">
        <v>609</v>
      </c>
      <c r="E50" s="17">
        <v>634</v>
      </c>
      <c r="F50" s="17">
        <v>685</v>
      </c>
      <c r="G50" s="17">
        <v>699</v>
      </c>
      <c r="H50" s="17">
        <v>712</v>
      </c>
      <c r="I50" s="17">
        <v>674</v>
      </c>
      <c r="J50" s="17">
        <v>690</v>
      </c>
      <c r="K50" s="17">
        <v>642</v>
      </c>
      <c r="L50" s="17">
        <v>600</v>
      </c>
      <c r="M50" s="17">
        <v>534</v>
      </c>
      <c r="N50" s="17">
        <v>593</v>
      </c>
      <c r="O50" s="17">
        <v>604</v>
      </c>
      <c r="P50" s="17">
        <v>559</v>
      </c>
      <c r="Q50" s="17">
        <v>561</v>
      </c>
      <c r="R50" s="17">
        <v>559</v>
      </c>
      <c r="S50" s="17">
        <v>598</v>
      </c>
      <c r="T50" s="17">
        <v>638</v>
      </c>
      <c r="U50" s="17">
        <v>609</v>
      </c>
      <c r="V50" s="17">
        <v>665</v>
      </c>
      <c r="W50" s="17">
        <v>610</v>
      </c>
      <c r="X50" s="17">
        <v>568</v>
      </c>
      <c r="Y50" s="17">
        <v>555</v>
      </c>
      <c r="Z50" s="17">
        <v>593</v>
      </c>
      <c r="AA50" s="17">
        <v>624</v>
      </c>
      <c r="AB50" s="17">
        <v>574</v>
      </c>
      <c r="AC50" s="17">
        <v>595</v>
      </c>
      <c r="AD50" s="17">
        <v>642</v>
      </c>
      <c r="AE50" s="17">
        <v>697</v>
      </c>
      <c r="AF50" s="17">
        <v>710</v>
      </c>
      <c r="AG50" s="17">
        <v>686</v>
      </c>
      <c r="AH50" s="17">
        <v>696</v>
      </c>
      <c r="AI50" s="17">
        <v>670</v>
      </c>
      <c r="AJ50" s="17">
        <v>681</v>
      </c>
      <c r="AK50" s="17"/>
    </row>
    <row r="51" spans="1:37" x14ac:dyDescent="0.25">
      <c r="A51" t="s">
        <v>55</v>
      </c>
      <c r="B51" s="17">
        <v>818</v>
      </c>
      <c r="C51" s="17">
        <v>821</v>
      </c>
      <c r="D51" s="17">
        <v>798</v>
      </c>
      <c r="E51" s="17">
        <v>782</v>
      </c>
      <c r="F51" s="17">
        <v>841</v>
      </c>
      <c r="G51" s="17">
        <v>820</v>
      </c>
      <c r="H51" s="17">
        <v>813</v>
      </c>
      <c r="I51" s="17">
        <v>727</v>
      </c>
      <c r="J51" s="17">
        <v>753</v>
      </c>
      <c r="K51" s="17">
        <v>708</v>
      </c>
      <c r="L51" s="17">
        <v>676</v>
      </c>
      <c r="M51" s="17">
        <v>687</v>
      </c>
      <c r="N51" s="17">
        <v>761</v>
      </c>
      <c r="O51" s="17">
        <v>804</v>
      </c>
      <c r="P51" s="17">
        <v>785</v>
      </c>
      <c r="Q51" s="17">
        <v>716</v>
      </c>
      <c r="R51" s="17">
        <v>704</v>
      </c>
      <c r="S51" s="17">
        <v>736</v>
      </c>
      <c r="T51" s="17">
        <v>751</v>
      </c>
      <c r="U51" s="17">
        <v>723</v>
      </c>
      <c r="V51" s="17">
        <v>756</v>
      </c>
      <c r="W51" s="17">
        <v>722</v>
      </c>
      <c r="X51" s="17">
        <v>690</v>
      </c>
      <c r="Y51" s="17">
        <v>661</v>
      </c>
      <c r="Z51" s="17">
        <v>712</v>
      </c>
      <c r="AA51" s="17">
        <v>772</v>
      </c>
      <c r="AB51" s="17">
        <v>657</v>
      </c>
      <c r="AC51" s="17">
        <v>637</v>
      </c>
      <c r="AD51" s="17">
        <v>602</v>
      </c>
      <c r="AE51" s="17">
        <v>686</v>
      </c>
      <c r="AF51" s="17">
        <v>674</v>
      </c>
      <c r="AG51" s="17">
        <v>657</v>
      </c>
      <c r="AH51" s="17">
        <v>662</v>
      </c>
      <c r="AI51" s="17">
        <v>627</v>
      </c>
      <c r="AJ51" s="17">
        <v>664</v>
      </c>
      <c r="AK51" s="17"/>
    </row>
    <row r="52" spans="1:37" x14ac:dyDescent="0.25">
      <c r="A52" t="s">
        <v>109</v>
      </c>
      <c r="B52" s="17">
        <v>5761</v>
      </c>
      <c r="C52" s="17">
        <v>5726</v>
      </c>
      <c r="D52" s="17">
        <v>5422</v>
      </c>
      <c r="E52" s="17">
        <v>5059</v>
      </c>
      <c r="F52" s="17">
        <v>5159</v>
      </c>
      <c r="G52" s="17">
        <v>5059</v>
      </c>
      <c r="H52" s="17">
        <v>4953</v>
      </c>
      <c r="I52" s="17">
        <v>4466</v>
      </c>
      <c r="J52" s="17">
        <v>4583</v>
      </c>
      <c r="K52" s="17">
        <v>4339</v>
      </c>
      <c r="L52" s="17">
        <v>4377</v>
      </c>
      <c r="M52" s="17">
        <v>4647</v>
      </c>
      <c r="N52" s="17">
        <v>5281</v>
      </c>
      <c r="O52" s="17">
        <v>5362</v>
      </c>
      <c r="P52" s="17">
        <v>5158</v>
      </c>
      <c r="Q52" s="17">
        <v>4643</v>
      </c>
      <c r="R52" s="17">
        <v>4245</v>
      </c>
      <c r="S52" s="17">
        <v>4389</v>
      </c>
      <c r="T52" s="17">
        <v>4416</v>
      </c>
      <c r="U52" s="17">
        <v>4206</v>
      </c>
      <c r="V52" s="17">
        <v>4395</v>
      </c>
      <c r="W52" s="17">
        <v>4215</v>
      </c>
      <c r="X52" s="17">
        <v>4125</v>
      </c>
      <c r="Y52" s="17">
        <v>4343</v>
      </c>
      <c r="Z52" s="17">
        <v>4854</v>
      </c>
      <c r="AA52" s="17">
        <v>5097</v>
      </c>
      <c r="AB52" s="17">
        <v>4439</v>
      </c>
      <c r="AC52" s="17">
        <v>4192</v>
      </c>
      <c r="AD52" s="17">
        <v>4014</v>
      </c>
      <c r="AE52" s="17">
        <v>4225</v>
      </c>
      <c r="AF52" s="17">
        <v>4168</v>
      </c>
      <c r="AG52" s="17">
        <v>4047</v>
      </c>
      <c r="AH52" s="17">
        <v>4133</v>
      </c>
      <c r="AI52" s="17">
        <v>4067</v>
      </c>
      <c r="AJ52" s="17">
        <v>4524</v>
      </c>
      <c r="AK52" s="17"/>
    </row>
    <row r="53" spans="1:37" x14ac:dyDescent="0.25">
      <c r="A53" t="s">
        <v>110</v>
      </c>
      <c r="B53" s="17">
        <v>2469</v>
      </c>
      <c r="C53" s="17">
        <v>2469</v>
      </c>
      <c r="D53" s="17">
        <v>2346</v>
      </c>
      <c r="E53" s="17">
        <v>2210</v>
      </c>
      <c r="F53" s="17">
        <v>2277</v>
      </c>
      <c r="G53" s="17">
        <v>2280</v>
      </c>
      <c r="H53" s="17">
        <v>2255</v>
      </c>
      <c r="I53" s="17">
        <v>2051</v>
      </c>
      <c r="J53" s="17">
        <v>2098</v>
      </c>
      <c r="K53" s="17">
        <v>1983</v>
      </c>
      <c r="L53" s="17">
        <v>1976</v>
      </c>
      <c r="M53" s="17">
        <v>2041</v>
      </c>
      <c r="N53" s="17">
        <v>2334</v>
      </c>
      <c r="O53" s="17">
        <v>2363</v>
      </c>
      <c r="P53" s="17">
        <v>2277</v>
      </c>
      <c r="Q53" s="17">
        <v>2044</v>
      </c>
      <c r="R53" s="17">
        <v>1949</v>
      </c>
      <c r="S53" s="17">
        <v>2016</v>
      </c>
      <c r="T53" s="17">
        <v>2048</v>
      </c>
      <c r="U53" s="17">
        <v>1962</v>
      </c>
      <c r="V53" s="17">
        <v>2035</v>
      </c>
      <c r="W53" s="17">
        <v>1944</v>
      </c>
      <c r="X53" s="17">
        <v>1866</v>
      </c>
      <c r="Y53" s="17">
        <v>1877</v>
      </c>
      <c r="Z53" s="17">
        <v>2065</v>
      </c>
      <c r="AA53" s="17">
        <v>2226</v>
      </c>
      <c r="AB53" s="17">
        <v>1950</v>
      </c>
      <c r="AC53" s="17">
        <v>1889</v>
      </c>
      <c r="AD53" s="17">
        <v>1819</v>
      </c>
      <c r="AE53" s="17">
        <v>1936</v>
      </c>
      <c r="AF53" s="17">
        <v>1928</v>
      </c>
      <c r="AG53" s="17">
        <v>1863</v>
      </c>
      <c r="AH53" s="17">
        <v>1874</v>
      </c>
      <c r="AI53" s="17">
        <v>1810</v>
      </c>
      <c r="AJ53" s="17">
        <v>1962</v>
      </c>
      <c r="AK53" s="17"/>
    </row>
    <row r="54" spans="1:37" x14ac:dyDescent="0.25">
      <c r="A54" t="s">
        <v>111</v>
      </c>
      <c r="B54" s="17">
        <v>28791</v>
      </c>
      <c r="C54" s="17">
        <v>27705</v>
      </c>
      <c r="D54" s="17">
        <v>25820</v>
      </c>
      <c r="E54" s="17">
        <v>23807</v>
      </c>
      <c r="F54" s="17">
        <v>24058</v>
      </c>
      <c r="G54" s="17">
        <v>24163</v>
      </c>
      <c r="H54" s="17">
        <v>25067</v>
      </c>
      <c r="I54" s="17">
        <v>22837</v>
      </c>
      <c r="J54" s="17">
        <v>22271</v>
      </c>
      <c r="K54" s="17">
        <v>20821</v>
      </c>
      <c r="L54" s="17">
        <v>21105</v>
      </c>
      <c r="M54" s="17">
        <v>21119</v>
      </c>
      <c r="N54" s="17">
        <v>23982</v>
      </c>
      <c r="O54" s="17">
        <v>23843</v>
      </c>
      <c r="P54" s="17">
        <v>22929</v>
      </c>
      <c r="Q54" s="17">
        <v>21026</v>
      </c>
      <c r="R54" s="17">
        <v>19432</v>
      </c>
      <c r="S54" s="17">
        <v>20790</v>
      </c>
      <c r="T54" s="17">
        <v>22346</v>
      </c>
      <c r="U54" s="17">
        <v>21655</v>
      </c>
      <c r="V54" s="17">
        <v>22075</v>
      </c>
      <c r="W54" s="17">
        <v>21134</v>
      </c>
      <c r="X54" s="17">
        <v>20854</v>
      </c>
      <c r="Y54" s="17">
        <v>21580</v>
      </c>
      <c r="Z54" s="17">
        <v>24245</v>
      </c>
      <c r="AA54" s="17">
        <v>24790</v>
      </c>
      <c r="AB54" s="17">
        <v>21776</v>
      </c>
      <c r="AC54" s="17">
        <v>21316</v>
      </c>
      <c r="AD54" s="17">
        <v>20675</v>
      </c>
      <c r="AE54" s="17">
        <v>22361</v>
      </c>
      <c r="AF54" s="17">
        <v>23330</v>
      </c>
      <c r="AG54" s="17">
        <v>22671</v>
      </c>
      <c r="AH54" s="17">
        <v>21604</v>
      </c>
      <c r="AI54" s="17">
        <v>20987</v>
      </c>
      <c r="AJ54" s="17">
        <v>22988</v>
      </c>
      <c r="AK54" s="17"/>
    </row>
    <row r="55" spans="1:37" x14ac:dyDescent="0.25">
      <c r="A55" t="s">
        <v>47</v>
      </c>
      <c r="B55" s="17">
        <v>1403</v>
      </c>
      <c r="C55" s="17">
        <v>1355</v>
      </c>
      <c r="D55" s="17">
        <v>1301</v>
      </c>
      <c r="E55" s="17">
        <v>1205</v>
      </c>
      <c r="F55" s="17">
        <v>1012</v>
      </c>
      <c r="G55" s="17">
        <v>951</v>
      </c>
      <c r="H55" s="17">
        <v>903</v>
      </c>
      <c r="I55" s="17">
        <v>808</v>
      </c>
      <c r="J55" s="17">
        <v>809</v>
      </c>
      <c r="K55" s="17">
        <v>808</v>
      </c>
      <c r="L55" s="17">
        <v>965</v>
      </c>
      <c r="M55" s="17">
        <v>1015</v>
      </c>
      <c r="N55" s="17">
        <v>1161</v>
      </c>
      <c r="O55" s="17">
        <v>1166</v>
      </c>
      <c r="P55" s="17">
        <v>1138</v>
      </c>
      <c r="Q55" s="17">
        <v>1015</v>
      </c>
      <c r="R55" s="17">
        <v>789</v>
      </c>
      <c r="S55" s="17">
        <v>793</v>
      </c>
      <c r="T55" s="17">
        <v>812</v>
      </c>
      <c r="U55" s="17">
        <v>776</v>
      </c>
      <c r="V55" s="17">
        <v>805</v>
      </c>
      <c r="W55" s="17">
        <v>748</v>
      </c>
      <c r="X55" s="17">
        <v>873</v>
      </c>
      <c r="Y55" s="17">
        <v>999</v>
      </c>
      <c r="Z55" s="17">
        <v>1120</v>
      </c>
      <c r="AA55" s="17">
        <v>1151</v>
      </c>
      <c r="AB55" s="17">
        <v>1071</v>
      </c>
      <c r="AC55" s="17">
        <v>1056</v>
      </c>
      <c r="AD55" s="17">
        <v>833</v>
      </c>
      <c r="AE55" s="17">
        <v>834</v>
      </c>
      <c r="AF55" s="17">
        <v>806</v>
      </c>
      <c r="AG55" s="17">
        <v>791</v>
      </c>
      <c r="AH55" s="17">
        <v>755</v>
      </c>
      <c r="AI55" s="17">
        <v>741</v>
      </c>
      <c r="AJ55" s="17">
        <v>990</v>
      </c>
      <c r="AK55" s="17"/>
    </row>
    <row r="56" spans="1:37" x14ac:dyDescent="0.25">
      <c r="A56" t="s">
        <v>41</v>
      </c>
      <c r="B56" s="17">
        <v>1599</v>
      </c>
      <c r="C56" s="17">
        <v>1601</v>
      </c>
      <c r="D56" s="17">
        <v>1498</v>
      </c>
      <c r="E56" s="17">
        <v>1447</v>
      </c>
      <c r="F56" s="17">
        <v>1313</v>
      </c>
      <c r="G56" s="17">
        <v>1276</v>
      </c>
      <c r="H56" s="17">
        <v>1254</v>
      </c>
      <c r="I56" s="17">
        <v>1128</v>
      </c>
      <c r="J56" s="17">
        <v>1131</v>
      </c>
      <c r="K56" s="17">
        <v>1073</v>
      </c>
      <c r="L56" s="17">
        <v>1137</v>
      </c>
      <c r="M56" s="17">
        <v>1178</v>
      </c>
      <c r="N56" s="17">
        <v>1329</v>
      </c>
      <c r="O56" s="17">
        <v>1320</v>
      </c>
      <c r="P56" s="17">
        <v>1308</v>
      </c>
      <c r="Q56" s="17">
        <v>1185</v>
      </c>
      <c r="R56" s="17">
        <v>989</v>
      </c>
      <c r="S56" s="17">
        <v>1008</v>
      </c>
      <c r="T56" s="17">
        <v>1051</v>
      </c>
      <c r="U56" s="17">
        <v>1010</v>
      </c>
      <c r="V56" s="17">
        <v>1036</v>
      </c>
      <c r="W56" s="17">
        <v>1015</v>
      </c>
      <c r="X56" s="17">
        <v>1032</v>
      </c>
      <c r="Y56" s="17">
        <v>1135</v>
      </c>
      <c r="Z56" s="17">
        <v>1307</v>
      </c>
      <c r="AA56" s="17">
        <v>1384</v>
      </c>
      <c r="AB56" s="17">
        <v>1273</v>
      </c>
      <c r="AC56" s="17">
        <v>1230</v>
      </c>
      <c r="AD56" s="17">
        <v>1081</v>
      </c>
      <c r="AE56" s="17">
        <v>1104</v>
      </c>
      <c r="AF56" s="17">
        <v>1063</v>
      </c>
      <c r="AG56" s="17">
        <v>1059</v>
      </c>
      <c r="AH56" s="17">
        <v>1070</v>
      </c>
      <c r="AI56" s="17">
        <v>1038</v>
      </c>
      <c r="AJ56" s="17">
        <v>1213</v>
      </c>
      <c r="AK56" s="17"/>
    </row>
    <row r="57" spans="1:37" x14ac:dyDescent="0.25">
      <c r="A57" t="s">
        <v>112</v>
      </c>
      <c r="B57" s="17">
        <v>1449</v>
      </c>
      <c r="C57" s="17">
        <v>1443</v>
      </c>
      <c r="D57" s="17">
        <v>1373</v>
      </c>
      <c r="E57" s="17">
        <v>1167</v>
      </c>
      <c r="F57" s="17">
        <v>1153</v>
      </c>
      <c r="G57" s="17">
        <v>1143</v>
      </c>
      <c r="H57" s="17">
        <v>1229</v>
      </c>
      <c r="I57" s="17">
        <v>1166</v>
      </c>
      <c r="J57" s="17">
        <v>1093</v>
      </c>
      <c r="K57" s="17">
        <v>1074</v>
      </c>
      <c r="L57" s="17">
        <v>1133</v>
      </c>
      <c r="M57" s="17">
        <v>1099</v>
      </c>
      <c r="N57" s="17">
        <v>1264</v>
      </c>
      <c r="O57" s="17">
        <v>1330</v>
      </c>
      <c r="P57" s="17">
        <v>1278</v>
      </c>
      <c r="Q57" s="17">
        <v>1120</v>
      </c>
      <c r="R57" s="17">
        <v>996</v>
      </c>
      <c r="S57" s="17">
        <v>1032</v>
      </c>
      <c r="T57" s="17">
        <v>1149</v>
      </c>
      <c r="U57" s="17">
        <v>1104</v>
      </c>
      <c r="V57" s="17">
        <v>1097</v>
      </c>
      <c r="W57" s="17">
        <v>1100</v>
      </c>
      <c r="X57" s="17">
        <v>1040</v>
      </c>
      <c r="Y57" s="17">
        <v>1115</v>
      </c>
      <c r="Z57" s="17">
        <v>1270</v>
      </c>
      <c r="AA57" s="17">
        <v>1351</v>
      </c>
      <c r="AB57" s="17">
        <v>1196</v>
      </c>
      <c r="AC57" s="17">
        <v>1119</v>
      </c>
      <c r="AD57" s="17">
        <v>1047</v>
      </c>
      <c r="AE57" s="17">
        <v>1168</v>
      </c>
      <c r="AF57" s="17">
        <v>1219</v>
      </c>
      <c r="AG57" s="17">
        <v>1160</v>
      </c>
      <c r="AH57" s="17">
        <v>1061</v>
      </c>
      <c r="AI57" s="17">
        <v>1089</v>
      </c>
      <c r="AJ57" s="17">
        <v>1198</v>
      </c>
      <c r="AK57" s="17"/>
    </row>
    <row r="58" spans="1:37" x14ac:dyDescent="0.25">
      <c r="A58" t="s">
        <v>43</v>
      </c>
      <c r="B58" s="17">
        <v>1907</v>
      </c>
      <c r="C58" s="17">
        <v>1856</v>
      </c>
      <c r="D58" s="17">
        <v>1763</v>
      </c>
      <c r="E58" s="17">
        <v>1595</v>
      </c>
      <c r="F58" s="17">
        <v>1526</v>
      </c>
      <c r="G58" s="17">
        <v>1479</v>
      </c>
      <c r="H58" s="17">
        <v>1425</v>
      </c>
      <c r="I58" s="17">
        <v>1315</v>
      </c>
      <c r="J58" s="17">
        <v>1366</v>
      </c>
      <c r="K58" s="17">
        <v>1267</v>
      </c>
      <c r="L58" s="17">
        <v>1317</v>
      </c>
      <c r="M58" s="17">
        <v>1350</v>
      </c>
      <c r="N58" s="17">
        <v>1573</v>
      </c>
      <c r="O58" s="17">
        <v>1592</v>
      </c>
      <c r="P58" s="17">
        <v>1519</v>
      </c>
      <c r="Q58" s="17">
        <v>1340</v>
      </c>
      <c r="R58" s="17">
        <v>1222</v>
      </c>
      <c r="S58" s="17">
        <v>1231</v>
      </c>
      <c r="T58" s="17">
        <v>1247</v>
      </c>
      <c r="U58" s="17">
        <v>1228</v>
      </c>
      <c r="V58" s="17">
        <v>1265</v>
      </c>
      <c r="W58" s="17">
        <v>1198</v>
      </c>
      <c r="X58" s="17">
        <v>1198</v>
      </c>
      <c r="Y58" s="17">
        <v>1303</v>
      </c>
      <c r="Z58" s="17">
        <v>1494</v>
      </c>
      <c r="AA58" s="17">
        <v>1567</v>
      </c>
      <c r="AB58" s="17">
        <v>1359</v>
      </c>
      <c r="AC58" s="17">
        <v>1279</v>
      </c>
      <c r="AD58" s="17">
        <v>1190</v>
      </c>
      <c r="AE58" s="17">
        <v>1262</v>
      </c>
      <c r="AF58" s="17">
        <v>1239</v>
      </c>
      <c r="AG58" s="17">
        <v>1233</v>
      </c>
      <c r="AH58" s="17">
        <v>1241</v>
      </c>
      <c r="AI58" s="17">
        <v>1203</v>
      </c>
      <c r="AJ58" s="17">
        <v>1378</v>
      </c>
      <c r="AK58" s="17"/>
    </row>
    <row r="59" spans="1:37" x14ac:dyDescent="0.25">
      <c r="A59" t="s">
        <v>113</v>
      </c>
      <c r="B59" s="17">
        <v>919</v>
      </c>
      <c r="C59" s="17">
        <v>920</v>
      </c>
      <c r="D59" s="17">
        <v>832</v>
      </c>
      <c r="E59" s="17">
        <v>779</v>
      </c>
      <c r="F59" s="17">
        <v>802</v>
      </c>
      <c r="G59" s="17">
        <v>773</v>
      </c>
      <c r="H59" s="17">
        <v>816</v>
      </c>
      <c r="I59" s="17">
        <v>770</v>
      </c>
      <c r="J59" s="17">
        <v>739</v>
      </c>
      <c r="K59" s="17">
        <v>700</v>
      </c>
      <c r="L59" s="17">
        <v>701</v>
      </c>
      <c r="M59" s="17">
        <v>710</v>
      </c>
      <c r="N59" s="17">
        <v>766</v>
      </c>
      <c r="O59" s="17">
        <v>753</v>
      </c>
      <c r="P59" s="17">
        <v>737</v>
      </c>
      <c r="Q59" s="17">
        <v>690</v>
      </c>
      <c r="R59" s="17">
        <v>650</v>
      </c>
      <c r="S59" s="17">
        <v>672</v>
      </c>
      <c r="T59" s="17">
        <v>757</v>
      </c>
      <c r="U59" s="17">
        <v>743</v>
      </c>
      <c r="V59" s="17">
        <v>758</v>
      </c>
      <c r="W59" s="17">
        <v>705</v>
      </c>
      <c r="X59" s="17">
        <v>655</v>
      </c>
      <c r="Y59" s="17">
        <v>664</v>
      </c>
      <c r="Z59" s="17">
        <v>733</v>
      </c>
      <c r="AA59" s="17">
        <v>770</v>
      </c>
      <c r="AB59" s="17">
        <v>664</v>
      </c>
      <c r="AC59" s="17">
        <v>656</v>
      </c>
      <c r="AD59" s="17">
        <v>678</v>
      </c>
      <c r="AE59" s="17">
        <v>693</v>
      </c>
      <c r="AF59" s="17">
        <v>799</v>
      </c>
      <c r="AG59" s="17">
        <v>773</v>
      </c>
      <c r="AH59" s="17">
        <v>724</v>
      </c>
      <c r="AI59" s="17">
        <v>693</v>
      </c>
      <c r="AJ59" s="17">
        <v>764</v>
      </c>
      <c r="AK59" s="17"/>
    </row>
    <row r="60" spans="1:37" x14ac:dyDescent="0.25">
      <c r="A60" t="s">
        <v>114</v>
      </c>
      <c r="B60" s="17">
        <v>1978</v>
      </c>
      <c r="C60" s="17">
        <v>1949</v>
      </c>
      <c r="D60" s="17">
        <v>1803</v>
      </c>
      <c r="E60" s="17">
        <v>1512</v>
      </c>
      <c r="F60" s="17">
        <v>1445</v>
      </c>
      <c r="G60" s="17">
        <v>1431</v>
      </c>
      <c r="H60" s="17">
        <v>1404</v>
      </c>
      <c r="I60" s="17">
        <v>1257</v>
      </c>
      <c r="J60" s="17">
        <v>1247</v>
      </c>
      <c r="K60" s="17">
        <v>1227</v>
      </c>
      <c r="L60" s="17">
        <v>1306</v>
      </c>
      <c r="M60" s="17">
        <v>1387</v>
      </c>
      <c r="N60" s="17">
        <v>1659</v>
      </c>
      <c r="O60" s="17">
        <v>1680</v>
      </c>
      <c r="P60" s="17">
        <v>1598</v>
      </c>
      <c r="Q60" s="17">
        <v>1346</v>
      </c>
      <c r="R60" s="17">
        <v>1148</v>
      </c>
      <c r="S60" s="17">
        <v>1213</v>
      </c>
      <c r="T60" s="17">
        <v>1266</v>
      </c>
      <c r="U60" s="17">
        <v>1215</v>
      </c>
      <c r="V60" s="17">
        <v>1272</v>
      </c>
      <c r="W60" s="17">
        <v>1277</v>
      </c>
      <c r="X60" s="17">
        <v>1301</v>
      </c>
      <c r="Y60" s="17">
        <v>1411</v>
      </c>
      <c r="Z60" s="17">
        <v>1684</v>
      </c>
      <c r="AA60" s="17">
        <v>1756</v>
      </c>
      <c r="AB60" s="17">
        <v>1488</v>
      </c>
      <c r="AC60" s="17">
        <v>1338</v>
      </c>
      <c r="AD60" s="17">
        <v>1238</v>
      </c>
      <c r="AE60" s="17">
        <v>1283</v>
      </c>
      <c r="AF60" s="17">
        <v>1275</v>
      </c>
      <c r="AG60" s="17">
        <v>1220</v>
      </c>
      <c r="AH60" s="17">
        <v>1240</v>
      </c>
      <c r="AI60" s="17">
        <v>1288</v>
      </c>
      <c r="AJ60" s="17">
        <v>1515</v>
      </c>
      <c r="AK60" s="17"/>
    </row>
    <row r="61" spans="1:37" x14ac:dyDescent="0.25">
      <c r="A61" t="s">
        <v>115</v>
      </c>
      <c r="B61" s="17">
        <v>867</v>
      </c>
      <c r="C61" s="17">
        <v>861</v>
      </c>
      <c r="D61" s="17">
        <v>816</v>
      </c>
      <c r="E61" s="17">
        <v>565</v>
      </c>
      <c r="F61" s="17">
        <v>599</v>
      </c>
      <c r="G61" s="17">
        <v>605</v>
      </c>
      <c r="H61" s="17">
        <v>642</v>
      </c>
      <c r="I61" s="17">
        <v>576</v>
      </c>
      <c r="J61" s="17">
        <v>528</v>
      </c>
      <c r="K61" s="17">
        <v>493</v>
      </c>
      <c r="L61" s="17">
        <v>484</v>
      </c>
      <c r="M61" s="17">
        <v>506</v>
      </c>
      <c r="N61" s="17">
        <v>688</v>
      </c>
      <c r="O61" s="17">
        <v>735</v>
      </c>
      <c r="P61" s="17">
        <v>676</v>
      </c>
      <c r="Q61" s="17">
        <v>509</v>
      </c>
      <c r="R61" s="17">
        <v>498</v>
      </c>
      <c r="S61" s="17">
        <v>510</v>
      </c>
      <c r="T61" s="17">
        <v>528</v>
      </c>
      <c r="U61" s="17">
        <v>516</v>
      </c>
      <c r="V61" s="17">
        <v>500</v>
      </c>
      <c r="W61" s="17">
        <v>500</v>
      </c>
      <c r="X61" s="17">
        <v>461</v>
      </c>
      <c r="Y61" s="17">
        <v>477</v>
      </c>
      <c r="Z61" s="17">
        <v>684</v>
      </c>
      <c r="AA61" s="17">
        <v>769</v>
      </c>
      <c r="AB61" s="17">
        <v>652</v>
      </c>
      <c r="AC61" s="17">
        <v>505</v>
      </c>
      <c r="AD61" s="17">
        <v>507</v>
      </c>
      <c r="AE61" s="17">
        <v>539</v>
      </c>
      <c r="AF61" s="17">
        <v>568</v>
      </c>
      <c r="AG61" s="17">
        <v>562</v>
      </c>
      <c r="AH61" s="17">
        <v>539</v>
      </c>
      <c r="AI61" s="17">
        <v>496</v>
      </c>
      <c r="AJ61" s="17">
        <v>519</v>
      </c>
      <c r="AK61" s="17"/>
    </row>
    <row r="62" spans="1:37" x14ac:dyDescent="0.25">
      <c r="A62" t="s">
        <v>116</v>
      </c>
      <c r="B62" s="17">
        <v>4266</v>
      </c>
      <c r="C62" s="17">
        <v>4212</v>
      </c>
      <c r="D62" s="17">
        <v>3983</v>
      </c>
      <c r="E62" s="17">
        <v>3319</v>
      </c>
      <c r="F62" s="17">
        <v>3022</v>
      </c>
      <c r="G62" s="17">
        <v>2966</v>
      </c>
      <c r="H62" s="17">
        <v>2928</v>
      </c>
      <c r="I62" s="17">
        <v>2684</v>
      </c>
      <c r="J62" s="17">
        <v>2674</v>
      </c>
      <c r="K62" s="17">
        <v>2609</v>
      </c>
      <c r="L62" s="17">
        <v>2942</v>
      </c>
      <c r="M62" s="17">
        <v>3185</v>
      </c>
      <c r="N62" s="17">
        <v>3639</v>
      </c>
      <c r="O62" s="17">
        <v>3726</v>
      </c>
      <c r="P62" s="17">
        <v>3669</v>
      </c>
      <c r="Q62" s="17">
        <v>3068</v>
      </c>
      <c r="R62" s="17">
        <v>2591</v>
      </c>
      <c r="S62" s="17">
        <v>2585</v>
      </c>
      <c r="T62" s="17">
        <v>2705</v>
      </c>
      <c r="U62" s="17">
        <v>2569</v>
      </c>
      <c r="V62" s="17">
        <v>2705</v>
      </c>
      <c r="W62" s="17">
        <v>2598</v>
      </c>
      <c r="X62" s="17">
        <v>2922</v>
      </c>
      <c r="Y62" s="17">
        <v>3209</v>
      </c>
      <c r="Z62" s="17">
        <v>3596</v>
      </c>
      <c r="AA62" s="17">
        <v>3650</v>
      </c>
      <c r="AB62" s="17">
        <v>3202</v>
      </c>
      <c r="AC62" s="17">
        <v>2950</v>
      </c>
      <c r="AD62" s="17">
        <v>2533</v>
      </c>
      <c r="AE62" s="17">
        <v>2606</v>
      </c>
      <c r="AF62" s="17">
        <v>2660</v>
      </c>
      <c r="AG62" s="17">
        <v>2607</v>
      </c>
      <c r="AH62" s="17">
        <v>2598</v>
      </c>
      <c r="AI62" s="17">
        <v>2506</v>
      </c>
      <c r="AJ62" s="17">
        <v>3135</v>
      </c>
      <c r="AK62" s="17"/>
    </row>
    <row r="63" spans="1:37" x14ac:dyDescent="0.25">
      <c r="A63" t="s">
        <v>117</v>
      </c>
      <c r="B63" s="17">
        <v>698</v>
      </c>
      <c r="C63" s="17">
        <v>677</v>
      </c>
      <c r="D63" s="17">
        <v>589</v>
      </c>
      <c r="E63" s="17">
        <v>549</v>
      </c>
      <c r="F63" s="17">
        <v>591</v>
      </c>
      <c r="G63" s="17">
        <v>581</v>
      </c>
      <c r="H63" s="17">
        <v>620</v>
      </c>
      <c r="I63" s="17">
        <v>558</v>
      </c>
      <c r="J63" s="17">
        <v>559</v>
      </c>
      <c r="K63" s="17">
        <v>531</v>
      </c>
      <c r="L63" s="17">
        <v>517</v>
      </c>
      <c r="M63" s="17">
        <v>510</v>
      </c>
      <c r="N63" s="17">
        <v>585</v>
      </c>
      <c r="O63" s="17">
        <v>620</v>
      </c>
      <c r="P63" s="17">
        <v>605</v>
      </c>
      <c r="Q63" s="17">
        <v>550</v>
      </c>
      <c r="R63" s="17">
        <v>538</v>
      </c>
      <c r="S63" s="17">
        <v>543</v>
      </c>
      <c r="T63" s="17">
        <v>561</v>
      </c>
      <c r="U63" s="17">
        <v>540</v>
      </c>
      <c r="V63" s="17">
        <v>579</v>
      </c>
      <c r="W63" s="17">
        <v>531</v>
      </c>
      <c r="X63" s="17">
        <v>506</v>
      </c>
      <c r="Y63" s="17">
        <v>500</v>
      </c>
      <c r="Z63" s="17">
        <v>593</v>
      </c>
      <c r="AA63" s="17">
        <v>627</v>
      </c>
      <c r="AB63" s="17">
        <v>542</v>
      </c>
      <c r="AC63" s="17">
        <v>521</v>
      </c>
      <c r="AD63" s="17">
        <v>509</v>
      </c>
      <c r="AE63" s="17">
        <v>548</v>
      </c>
      <c r="AF63" s="17">
        <v>573</v>
      </c>
      <c r="AG63" s="17">
        <v>551</v>
      </c>
      <c r="AH63" s="17">
        <v>571</v>
      </c>
      <c r="AI63" s="17">
        <v>522</v>
      </c>
      <c r="AJ63" s="17">
        <v>538</v>
      </c>
      <c r="AK63" s="17"/>
    </row>
    <row r="64" spans="1:37" x14ac:dyDescent="0.25">
      <c r="A64" t="s">
        <v>118</v>
      </c>
      <c r="B64" s="17">
        <v>1907</v>
      </c>
      <c r="C64" s="17">
        <v>1856</v>
      </c>
      <c r="D64" s="17">
        <v>1763</v>
      </c>
      <c r="E64" s="17">
        <v>1595</v>
      </c>
      <c r="F64" s="17">
        <v>1526</v>
      </c>
      <c r="G64" s="17">
        <v>1479</v>
      </c>
      <c r="H64" s="17">
        <v>1425</v>
      </c>
      <c r="I64" s="17">
        <v>1315</v>
      </c>
      <c r="J64" s="17">
        <v>1366</v>
      </c>
      <c r="K64" s="17">
        <v>1267</v>
      </c>
      <c r="L64" s="17">
        <v>1317</v>
      </c>
      <c r="M64" s="17">
        <v>1350</v>
      </c>
      <c r="N64" s="17">
        <v>1573</v>
      </c>
      <c r="O64" s="17">
        <v>1592</v>
      </c>
      <c r="P64" s="17">
        <v>1519</v>
      </c>
      <c r="Q64" s="17">
        <v>1340</v>
      </c>
      <c r="R64" s="17">
        <v>1222</v>
      </c>
      <c r="S64" s="17">
        <v>1231</v>
      </c>
      <c r="T64" s="17">
        <v>1247</v>
      </c>
      <c r="U64" s="17">
        <v>1228</v>
      </c>
      <c r="V64" s="17">
        <v>1265</v>
      </c>
      <c r="W64" s="17">
        <v>1198</v>
      </c>
      <c r="X64" s="17">
        <v>1198</v>
      </c>
      <c r="Y64" s="17">
        <v>1303</v>
      </c>
      <c r="Z64" s="17">
        <v>1494</v>
      </c>
      <c r="AA64" s="17">
        <v>1567</v>
      </c>
      <c r="AB64" s="17">
        <v>1359</v>
      </c>
      <c r="AC64" s="17">
        <v>1279</v>
      </c>
      <c r="AD64" s="17">
        <v>1190</v>
      </c>
      <c r="AE64" s="17">
        <v>1262</v>
      </c>
      <c r="AF64" s="17">
        <v>1239</v>
      </c>
      <c r="AG64" s="17">
        <v>1233</v>
      </c>
      <c r="AH64" s="17">
        <v>1241</v>
      </c>
      <c r="AI64" s="17">
        <v>1203</v>
      </c>
      <c r="AJ64" s="17">
        <v>1378</v>
      </c>
      <c r="AK64" s="17"/>
    </row>
    <row r="65" spans="1:37" x14ac:dyDescent="0.25">
      <c r="A65" t="s">
        <v>119</v>
      </c>
      <c r="B65" s="17">
        <v>2780</v>
      </c>
      <c r="C65" s="17">
        <v>2758</v>
      </c>
      <c r="D65" s="17">
        <v>2596</v>
      </c>
      <c r="E65" s="17">
        <v>2431</v>
      </c>
      <c r="F65" s="17">
        <v>2516</v>
      </c>
      <c r="G65" s="17">
        <v>2471</v>
      </c>
      <c r="H65" s="17">
        <v>2483</v>
      </c>
      <c r="I65" s="17">
        <v>2254</v>
      </c>
      <c r="J65" s="17">
        <v>2181</v>
      </c>
      <c r="K65" s="17">
        <v>2039</v>
      </c>
      <c r="L65" s="17">
        <v>2032</v>
      </c>
      <c r="M65" s="17">
        <v>2058</v>
      </c>
      <c r="N65" s="17">
        <v>2297</v>
      </c>
      <c r="O65" s="17">
        <v>2353</v>
      </c>
      <c r="P65" s="17">
        <v>2243</v>
      </c>
      <c r="Q65" s="17">
        <v>2074</v>
      </c>
      <c r="R65" s="17">
        <v>1935</v>
      </c>
      <c r="S65" s="17">
        <v>2070</v>
      </c>
      <c r="T65" s="17">
        <v>2252</v>
      </c>
      <c r="U65" s="17">
        <v>2203</v>
      </c>
      <c r="V65" s="17">
        <v>2270</v>
      </c>
      <c r="W65" s="17">
        <v>2112</v>
      </c>
      <c r="X65" s="17">
        <v>2071</v>
      </c>
      <c r="Y65" s="17">
        <v>2112</v>
      </c>
      <c r="Z65" s="17">
        <v>2255</v>
      </c>
      <c r="AA65" s="17">
        <v>2382</v>
      </c>
      <c r="AB65" s="17">
        <v>2090</v>
      </c>
      <c r="AC65" s="17">
        <v>2093</v>
      </c>
      <c r="AD65" s="17">
        <v>2136</v>
      </c>
      <c r="AE65" s="17">
        <v>2264</v>
      </c>
      <c r="AF65" s="17">
        <v>2357</v>
      </c>
      <c r="AG65" s="17">
        <v>2314</v>
      </c>
      <c r="AH65" s="17">
        <v>2215</v>
      </c>
      <c r="AI65" s="17">
        <v>2161</v>
      </c>
      <c r="AJ65" s="17">
        <v>2320</v>
      </c>
      <c r="AK65" s="17"/>
    </row>
    <row r="66" spans="1:37" x14ac:dyDescent="0.25">
      <c r="A66" t="s">
        <v>120</v>
      </c>
      <c r="B66" s="17">
        <v>2222</v>
      </c>
      <c r="C66" s="17">
        <v>2151</v>
      </c>
      <c r="D66" s="17">
        <v>1973</v>
      </c>
      <c r="E66" s="17">
        <v>1932</v>
      </c>
      <c r="F66" s="17">
        <v>2092</v>
      </c>
      <c r="G66" s="17">
        <v>2108</v>
      </c>
      <c r="H66" s="17">
        <v>2059</v>
      </c>
      <c r="I66" s="17">
        <v>1871</v>
      </c>
      <c r="J66" s="17">
        <v>1883</v>
      </c>
      <c r="K66" s="17">
        <v>1747</v>
      </c>
      <c r="L66" s="17">
        <v>1693</v>
      </c>
      <c r="M66" s="17">
        <v>1657</v>
      </c>
      <c r="N66" s="17">
        <v>1884</v>
      </c>
      <c r="O66" s="17">
        <v>1885</v>
      </c>
      <c r="P66" s="17">
        <v>1800</v>
      </c>
      <c r="Q66" s="17">
        <v>1716</v>
      </c>
      <c r="R66" s="17">
        <v>1723</v>
      </c>
      <c r="S66" s="17">
        <v>1935</v>
      </c>
      <c r="T66" s="17">
        <v>2002</v>
      </c>
      <c r="U66" s="17">
        <v>1876</v>
      </c>
      <c r="V66" s="17">
        <v>1989</v>
      </c>
      <c r="W66" s="17">
        <v>1847</v>
      </c>
      <c r="X66" s="17">
        <v>1726</v>
      </c>
      <c r="Y66" s="17">
        <v>1692</v>
      </c>
      <c r="Z66" s="17">
        <v>1788</v>
      </c>
      <c r="AA66" s="17">
        <v>1881</v>
      </c>
      <c r="AB66" s="17">
        <v>1676</v>
      </c>
      <c r="AC66" s="17">
        <v>1735</v>
      </c>
      <c r="AD66" s="17">
        <v>1839</v>
      </c>
      <c r="AE66" s="17">
        <v>2060</v>
      </c>
      <c r="AF66" s="17">
        <v>2031</v>
      </c>
      <c r="AG66" s="17">
        <v>2006</v>
      </c>
      <c r="AH66" s="17">
        <v>2002</v>
      </c>
      <c r="AI66" s="17">
        <v>1951</v>
      </c>
      <c r="AJ66" s="17">
        <v>1960</v>
      </c>
      <c r="AK66" s="17"/>
    </row>
    <row r="67" spans="1:37" x14ac:dyDescent="0.25">
      <c r="A67" t="s">
        <v>64</v>
      </c>
      <c r="B67" s="17">
        <v>1458</v>
      </c>
      <c r="C67" s="17">
        <v>1442</v>
      </c>
      <c r="D67" s="17">
        <v>1357</v>
      </c>
      <c r="E67" s="17">
        <v>1224</v>
      </c>
      <c r="F67" s="17">
        <v>1186</v>
      </c>
      <c r="G67" s="17">
        <v>1145</v>
      </c>
      <c r="H67" s="17">
        <v>1146</v>
      </c>
      <c r="I67" s="17">
        <v>1041</v>
      </c>
      <c r="J67" s="17">
        <v>1019</v>
      </c>
      <c r="K67" s="17">
        <v>953</v>
      </c>
      <c r="L67" s="17">
        <v>1021</v>
      </c>
      <c r="M67" s="17">
        <v>1077</v>
      </c>
      <c r="N67" s="17">
        <v>1217</v>
      </c>
      <c r="O67" s="17">
        <v>1216</v>
      </c>
      <c r="P67" s="17">
        <v>1175</v>
      </c>
      <c r="Q67" s="17">
        <v>1126</v>
      </c>
      <c r="R67" s="17">
        <v>953</v>
      </c>
      <c r="S67" s="17">
        <v>922</v>
      </c>
      <c r="T67" s="17">
        <v>995</v>
      </c>
      <c r="U67" s="17">
        <v>954</v>
      </c>
      <c r="V67" s="17">
        <v>980</v>
      </c>
      <c r="W67" s="17">
        <v>920</v>
      </c>
      <c r="X67" s="17">
        <v>963</v>
      </c>
      <c r="Y67" s="17">
        <v>1022</v>
      </c>
      <c r="Z67" s="17">
        <v>1167</v>
      </c>
      <c r="AA67" s="17">
        <v>1222</v>
      </c>
      <c r="AB67" s="17">
        <v>1062</v>
      </c>
      <c r="AC67" s="17">
        <v>1037</v>
      </c>
      <c r="AD67" s="17">
        <v>947</v>
      </c>
      <c r="AE67" s="17">
        <v>977</v>
      </c>
      <c r="AF67" s="17">
        <v>1043</v>
      </c>
      <c r="AG67" s="17">
        <v>1028</v>
      </c>
      <c r="AH67" s="17">
        <v>969</v>
      </c>
      <c r="AI67" s="17">
        <v>960</v>
      </c>
      <c r="AJ67" s="17">
        <v>1117</v>
      </c>
      <c r="AK67" s="17"/>
    </row>
    <row r="68" spans="1:37" x14ac:dyDescent="0.25">
      <c r="A68" t="s">
        <v>121</v>
      </c>
      <c r="B68" s="17">
        <v>857</v>
      </c>
      <c r="C68" s="17">
        <v>814</v>
      </c>
      <c r="D68" s="17">
        <v>710</v>
      </c>
      <c r="E68" s="17">
        <v>730</v>
      </c>
      <c r="F68" s="17">
        <v>764</v>
      </c>
      <c r="G68" s="17">
        <v>782</v>
      </c>
      <c r="H68" s="17">
        <v>766</v>
      </c>
      <c r="I68" s="17">
        <v>661</v>
      </c>
      <c r="J68" s="17">
        <v>710</v>
      </c>
      <c r="K68" s="17">
        <v>666</v>
      </c>
      <c r="L68" s="17">
        <v>668</v>
      </c>
      <c r="M68" s="17">
        <v>600</v>
      </c>
      <c r="N68" s="17">
        <v>721</v>
      </c>
      <c r="O68" s="17">
        <v>721</v>
      </c>
      <c r="P68" s="17">
        <v>663</v>
      </c>
      <c r="Q68" s="17">
        <v>640</v>
      </c>
      <c r="R68" s="17">
        <v>656</v>
      </c>
      <c r="S68" s="17">
        <v>719</v>
      </c>
      <c r="T68" s="17">
        <v>730</v>
      </c>
      <c r="U68" s="17">
        <v>689</v>
      </c>
      <c r="V68" s="17">
        <v>729</v>
      </c>
      <c r="W68" s="17">
        <v>676</v>
      </c>
      <c r="X68" s="17">
        <v>667</v>
      </c>
      <c r="Y68" s="17">
        <v>626</v>
      </c>
      <c r="Z68" s="17">
        <v>683</v>
      </c>
      <c r="AA68" s="17">
        <v>713</v>
      </c>
      <c r="AB68" s="17">
        <v>618</v>
      </c>
      <c r="AC68" s="17">
        <v>627</v>
      </c>
      <c r="AD68" s="17">
        <v>643</v>
      </c>
      <c r="AE68" s="17">
        <v>751</v>
      </c>
      <c r="AF68" s="17">
        <v>730</v>
      </c>
      <c r="AG68" s="17">
        <v>691</v>
      </c>
      <c r="AH68" s="17">
        <v>729</v>
      </c>
      <c r="AI68" s="17">
        <v>714</v>
      </c>
      <c r="AJ68" s="17">
        <v>752</v>
      </c>
      <c r="AK68" s="17"/>
    </row>
    <row r="69" spans="1:37" x14ac:dyDescent="0.25">
      <c r="A69" t="s">
        <v>122</v>
      </c>
      <c r="B69" s="17">
        <v>1941</v>
      </c>
      <c r="C69" s="17">
        <v>1847</v>
      </c>
      <c r="D69" s="17">
        <v>1630</v>
      </c>
      <c r="E69" s="17">
        <v>1419</v>
      </c>
      <c r="F69" s="17">
        <v>1422</v>
      </c>
      <c r="G69" s="17">
        <v>1378</v>
      </c>
      <c r="H69" s="17">
        <v>1465</v>
      </c>
      <c r="I69" s="17">
        <v>1322</v>
      </c>
      <c r="J69" s="17">
        <v>1318</v>
      </c>
      <c r="K69" s="17">
        <v>1195</v>
      </c>
      <c r="L69" s="17">
        <v>1253</v>
      </c>
      <c r="M69" s="17">
        <v>1284</v>
      </c>
      <c r="N69" s="17">
        <v>1488</v>
      </c>
      <c r="O69" s="17">
        <v>1540</v>
      </c>
      <c r="P69" s="17">
        <v>1463</v>
      </c>
      <c r="Q69" s="17">
        <v>1346</v>
      </c>
      <c r="R69" s="17">
        <v>1206</v>
      </c>
      <c r="S69" s="17">
        <v>1292</v>
      </c>
      <c r="T69" s="17">
        <v>1333</v>
      </c>
      <c r="U69" s="17">
        <v>1290</v>
      </c>
      <c r="V69" s="17">
        <v>1352</v>
      </c>
      <c r="W69" s="17">
        <v>1339</v>
      </c>
      <c r="X69" s="17">
        <v>1312</v>
      </c>
      <c r="Y69" s="17">
        <v>1374</v>
      </c>
      <c r="Z69" s="17">
        <v>1586</v>
      </c>
      <c r="AA69" s="17">
        <v>1641</v>
      </c>
      <c r="AB69" s="17">
        <v>1430</v>
      </c>
      <c r="AC69" s="17">
        <v>1314</v>
      </c>
      <c r="AD69" s="17">
        <v>1262</v>
      </c>
      <c r="AE69" s="17">
        <v>1365</v>
      </c>
      <c r="AF69" s="17">
        <v>1393</v>
      </c>
      <c r="AG69" s="17">
        <v>1346</v>
      </c>
      <c r="AH69" s="17">
        <v>1268</v>
      </c>
      <c r="AI69" s="17">
        <v>1253</v>
      </c>
      <c r="AJ69" s="17">
        <v>1418</v>
      </c>
      <c r="AK69" s="17"/>
    </row>
    <row r="70" spans="1:37" x14ac:dyDescent="0.25">
      <c r="A70" t="s">
        <v>42</v>
      </c>
      <c r="B70" s="17">
        <v>227</v>
      </c>
      <c r="C70" s="17">
        <v>221</v>
      </c>
      <c r="D70" s="17">
        <v>218</v>
      </c>
      <c r="E70" s="17">
        <v>229</v>
      </c>
      <c r="F70" s="17">
        <v>154</v>
      </c>
      <c r="G70" s="17">
        <v>116</v>
      </c>
      <c r="H70" s="17">
        <v>108</v>
      </c>
      <c r="I70" s="17">
        <v>97</v>
      </c>
      <c r="J70" s="17">
        <v>96</v>
      </c>
      <c r="K70" s="17">
        <v>99</v>
      </c>
      <c r="L70" s="17">
        <v>199</v>
      </c>
      <c r="M70" s="17">
        <v>199</v>
      </c>
      <c r="N70" s="17">
        <v>204</v>
      </c>
      <c r="O70" s="17">
        <v>198</v>
      </c>
      <c r="P70" s="17">
        <v>211</v>
      </c>
      <c r="Q70" s="17">
        <v>227</v>
      </c>
      <c r="R70" s="17">
        <v>133</v>
      </c>
      <c r="S70" s="17">
        <v>95</v>
      </c>
      <c r="T70" s="17">
        <v>90</v>
      </c>
      <c r="U70" s="17">
        <v>85</v>
      </c>
      <c r="V70" s="17">
        <v>97</v>
      </c>
      <c r="W70" s="17">
        <v>100</v>
      </c>
      <c r="X70" s="17">
        <v>196</v>
      </c>
      <c r="Y70" s="17">
        <v>216</v>
      </c>
      <c r="Z70" s="17">
        <v>210</v>
      </c>
      <c r="AA70" s="17">
        <v>223</v>
      </c>
      <c r="AB70" s="17">
        <v>216</v>
      </c>
      <c r="AC70" s="17">
        <v>234</v>
      </c>
      <c r="AD70" s="17">
        <v>152</v>
      </c>
      <c r="AE70" s="17">
        <v>120</v>
      </c>
      <c r="AF70" s="17">
        <v>107</v>
      </c>
      <c r="AG70" s="17">
        <v>104</v>
      </c>
      <c r="AH70" s="17">
        <v>108</v>
      </c>
      <c r="AI70" s="17">
        <v>115</v>
      </c>
      <c r="AJ70" s="17">
        <v>224</v>
      </c>
      <c r="AK70" s="17"/>
    </row>
    <row r="71" spans="1:37" x14ac:dyDescent="0.25">
      <c r="A71" t="s">
        <v>123</v>
      </c>
      <c r="B71" s="17">
        <v>744</v>
      </c>
      <c r="C71" s="17">
        <v>749</v>
      </c>
      <c r="D71" s="17">
        <v>648</v>
      </c>
      <c r="E71" s="17">
        <v>606</v>
      </c>
      <c r="F71" s="17">
        <v>657</v>
      </c>
      <c r="G71" s="17">
        <v>688</v>
      </c>
      <c r="H71" s="17">
        <v>701</v>
      </c>
      <c r="I71" s="17">
        <v>576</v>
      </c>
      <c r="J71" s="17">
        <v>582</v>
      </c>
      <c r="K71" s="17">
        <v>544</v>
      </c>
      <c r="L71" s="17">
        <v>549</v>
      </c>
      <c r="M71" s="17">
        <v>511</v>
      </c>
      <c r="N71" s="17">
        <v>615</v>
      </c>
      <c r="O71" s="17">
        <v>628</v>
      </c>
      <c r="P71" s="17">
        <v>587</v>
      </c>
      <c r="Q71" s="17">
        <v>558</v>
      </c>
      <c r="R71" s="17">
        <v>560</v>
      </c>
      <c r="S71" s="17">
        <v>644</v>
      </c>
      <c r="T71" s="17">
        <v>661</v>
      </c>
      <c r="U71" s="17">
        <v>607</v>
      </c>
      <c r="V71" s="17">
        <v>623</v>
      </c>
      <c r="W71" s="17">
        <v>582</v>
      </c>
      <c r="X71" s="17">
        <v>583</v>
      </c>
      <c r="Y71" s="17">
        <v>536</v>
      </c>
      <c r="Z71" s="17">
        <v>566</v>
      </c>
      <c r="AA71" s="17">
        <v>632</v>
      </c>
      <c r="AB71" s="17">
        <v>547</v>
      </c>
      <c r="AC71" s="17">
        <v>554</v>
      </c>
      <c r="AD71" s="17">
        <v>574</v>
      </c>
      <c r="AE71" s="17">
        <v>678</v>
      </c>
      <c r="AF71" s="17">
        <v>687</v>
      </c>
      <c r="AG71" s="17">
        <v>615</v>
      </c>
      <c r="AH71" s="17">
        <v>622</v>
      </c>
      <c r="AI71" s="17">
        <v>591</v>
      </c>
      <c r="AJ71" s="17">
        <v>663</v>
      </c>
      <c r="AK71" s="17"/>
    </row>
    <row r="72" spans="1:37" x14ac:dyDescent="0.25">
      <c r="A72" t="s">
        <v>124</v>
      </c>
      <c r="B72" s="17">
        <v>1484</v>
      </c>
      <c r="C72" s="17">
        <v>1439</v>
      </c>
      <c r="D72" s="17">
        <v>1355</v>
      </c>
      <c r="E72" s="17">
        <v>1095</v>
      </c>
      <c r="F72" s="17">
        <v>1092</v>
      </c>
      <c r="G72" s="17">
        <v>1080</v>
      </c>
      <c r="H72" s="17">
        <v>1069</v>
      </c>
      <c r="I72" s="17">
        <v>992</v>
      </c>
      <c r="J72" s="17">
        <v>961</v>
      </c>
      <c r="K72" s="17">
        <v>924</v>
      </c>
      <c r="L72" s="17">
        <v>901</v>
      </c>
      <c r="M72" s="17">
        <v>1005</v>
      </c>
      <c r="N72" s="17">
        <v>1175</v>
      </c>
      <c r="O72" s="17">
        <v>1168</v>
      </c>
      <c r="P72" s="17">
        <v>1132</v>
      </c>
      <c r="Q72" s="17">
        <v>975</v>
      </c>
      <c r="R72" s="17">
        <v>960</v>
      </c>
      <c r="S72" s="17">
        <v>915</v>
      </c>
      <c r="T72" s="17">
        <v>1012</v>
      </c>
      <c r="U72" s="17">
        <v>1008</v>
      </c>
      <c r="V72" s="17">
        <v>961</v>
      </c>
      <c r="W72" s="17">
        <v>973</v>
      </c>
      <c r="X72" s="17">
        <v>924</v>
      </c>
      <c r="Y72" s="17">
        <v>993</v>
      </c>
      <c r="Z72" s="17">
        <v>1168</v>
      </c>
      <c r="AA72" s="17">
        <v>1171</v>
      </c>
      <c r="AB72" s="17">
        <v>1048</v>
      </c>
      <c r="AC72" s="17">
        <v>927</v>
      </c>
      <c r="AD72" s="17">
        <v>889</v>
      </c>
      <c r="AE72" s="17">
        <v>1013</v>
      </c>
      <c r="AF72" s="17">
        <v>1074</v>
      </c>
      <c r="AG72" s="17">
        <v>1065</v>
      </c>
      <c r="AH72" s="17">
        <v>1038</v>
      </c>
      <c r="AI72" s="17">
        <v>987</v>
      </c>
      <c r="AJ72" s="17">
        <v>1022</v>
      </c>
      <c r="AK72" s="17"/>
    </row>
    <row r="73" spans="1:37" x14ac:dyDescent="0.25">
      <c r="A73" t="s">
        <v>125</v>
      </c>
      <c r="B73" s="17">
        <v>20061</v>
      </c>
      <c r="C73" s="17">
        <v>19715</v>
      </c>
      <c r="D73" s="17">
        <v>18228</v>
      </c>
      <c r="E73" s="17">
        <v>16980</v>
      </c>
      <c r="F73" s="17">
        <v>18055</v>
      </c>
      <c r="G73" s="17">
        <v>18428</v>
      </c>
      <c r="H73" s="17">
        <v>19115</v>
      </c>
      <c r="I73" s="17">
        <v>17565</v>
      </c>
      <c r="J73" s="17">
        <v>16962</v>
      </c>
      <c r="K73" s="17">
        <v>16025</v>
      </c>
      <c r="L73" s="17">
        <v>15680</v>
      </c>
      <c r="M73" s="17">
        <v>15076</v>
      </c>
      <c r="N73" s="17">
        <v>17264</v>
      </c>
      <c r="O73" s="17">
        <v>17302</v>
      </c>
      <c r="P73" s="17">
        <v>16460</v>
      </c>
      <c r="Q73" s="17">
        <v>15154</v>
      </c>
      <c r="R73" s="17">
        <v>14875</v>
      </c>
      <c r="S73" s="17">
        <v>16101</v>
      </c>
      <c r="T73" s="17">
        <v>17475</v>
      </c>
      <c r="U73" s="17">
        <v>16834</v>
      </c>
      <c r="V73" s="17">
        <v>17002</v>
      </c>
      <c r="W73" s="17">
        <v>16259</v>
      </c>
      <c r="X73" s="17">
        <v>15333</v>
      </c>
      <c r="Y73" s="17">
        <v>14914</v>
      </c>
      <c r="Z73" s="17">
        <v>16670</v>
      </c>
      <c r="AA73" s="17">
        <v>17541</v>
      </c>
      <c r="AB73" s="17">
        <v>15470</v>
      </c>
      <c r="AC73" s="17">
        <v>15490</v>
      </c>
      <c r="AD73" s="17">
        <v>15631</v>
      </c>
      <c r="AE73" s="17">
        <v>17617</v>
      </c>
      <c r="AF73" s="17">
        <v>18458</v>
      </c>
      <c r="AG73" s="17">
        <v>18065</v>
      </c>
      <c r="AH73" s="17">
        <v>17401</v>
      </c>
      <c r="AI73" s="17">
        <v>16893</v>
      </c>
      <c r="AJ73" s="17">
        <v>17748</v>
      </c>
      <c r="AK73" s="17"/>
    </row>
    <row r="74" spans="1:37" x14ac:dyDescent="0.25">
      <c r="A74" t="s">
        <v>126</v>
      </c>
      <c r="B74" s="17">
        <v>2067</v>
      </c>
      <c r="C74" s="17">
        <v>2018</v>
      </c>
      <c r="D74" s="17">
        <v>1894</v>
      </c>
      <c r="E74" s="17">
        <v>1401</v>
      </c>
      <c r="F74" s="17">
        <v>1415</v>
      </c>
      <c r="G74" s="17">
        <v>1472</v>
      </c>
      <c r="H74" s="17">
        <v>1523</v>
      </c>
      <c r="I74" s="17">
        <v>1405</v>
      </c>
      <c r="J74" s="17">
        <v>1335</v>
      </c>
      <c r="K74" s="17">
        <v>1278</v>
      </c>
      <c r="L74" s="17">
        <v>1270</v>
      </c>
      <c r="M74" s="17">
        <v>1305</v>
      </c>
      <c r="N74" s="17">
        <v>1769</v>
      </c>
      <c r="O74" s="17">
        <v>1787</v>
      </c>
      <c r="P74" s="17">
        <v>1717</v>
      </c>
      <c r="Q74" s="17">
        <v>1292</v>
      </c>
      <c r="R74" s="17">
        <v>1200</v>
      </c>
      <c r="S74" s="17">
        <v>1363</v>
      </c>
      <c r="T74" s="17">
        <v>1455</v>
      </c>
      <c r="U74" s="17">
        <v>1399</v>
      </c>
      <c r="V74" s="17">
        <v>1333</v>
      </c>
      <c r="W74" s="17">
        <v>1294</v>
      </c>
      <c r="X74" s="17">
        <v>1198</v>
      </c>
      <c r="Y74" s="17">
        <v>1260</v>
      </c>
      <c r="Z74" s="17">
        <v>1770</v>
      </c>
      <c r="AA74" s="17">
        <v>1755</v>
      </c>
      <c r="AB74" s="17">
        <v>1611</v>
      </c>
      <c r="AC74" s="17">
        <v>1294</v>
      </c>
      <c r="AD74" s="17">
        <v>1255</v>
      </c>
      <c r="AE74" s="17">
        <v>1468</v>
      </c>
      <c r="AF74" s="17">
        <v>1529</v>
      </c>
      <c r="AG74" s="17">
        <v>1477</v>
      </c>
      <c r="AH74" s="17">
        <v>1351</v>
      </c>
      <c r="AI74" s="17">
        <v>1302</v>
      </c>
      <c r="AJ74" s="17">
        <v>1446</v>
      </c>
      <c r="AK74" s="17"/>
    </row>
    <row r="75" spans="1:37" x14ac:dyDescent="0.25">
      <c r="A75" t="s">
        <v>127</v>
      </c>
      <c r="B75" s="17">
        <v>1193</v>
      </c>
      <c r="C75" s="17">
        <v>1170</v>
      </c>
      <c r="D75" s="17">
        <v>1055</v>
      </c>
      <c r="E75" s="17">
        <v>1001</v>
      </c>
      <c r="F75" s="17">
        <v>1090</v>
      </c>
      <c r="G75" s="17">
        <v>1147</v>
      </c>
      <c r="H75" s="17">
        <v>1137</v>
      </c>
      <c r="I75" s="17">
        <v>981</v>
      </c>
      <c r="J75" s="17">
        <v>978</v>
      </c>
      <c r="K75" s="17">
        <v>946</v>
      </c>
      <c r="L75" s="17">
        <v>972</v>
      </c>
      <c r="M75" s="17">
        <v>868</v>
      </c>
      <c r="N75" s="17">
        <v>1001</v>
      </c>
      <c r="O75" s="17">
        <v>983</v>
      </c>
      <c r="P75" s="17">
        <v>900</v>
      </c>
      <c r="Q75" s="17">
        <v>930</v>
      </c>
      <c r="R75" s="17">
        <v>933</v>
      </c>
      <c r="S75" s="17">
        <v>1061</v>
      </c>
      <c r="T75" s="17">
        <v>1046</v>
      </c>
      <c r="U75" s="17">
        <v>958</v>
      </c>
      <c r="V75" s="17">
        <v>1060</v>
      </c>
      <c r="W75" s="17">
        <v>977</v>
      </c>
      <c r="X75" s="17">
        <v>937</v>
      </c>
      <c r="Y75" s="17">
        <v>907</v>
      </c>
      <c r="Z75" s="17">
        <v>945</v>
      </c>
      <c r="AA75" s="17">
        <v>1036</v>
      </c>
      <c r="AB75" s="17">
        <v>914</v>
      </c>
      <c r="AC75" s="17">
        <v>918</v>
      </c>
      <c r="AD75" s="17">
        <v>950</v>
      </c>
      <c r="AE75" s="17">
        <v>1115</v>
      </c>
      <c r="AF75" s="17">
        <v>1098</v>
      </c>
      <c r="AG75" s="17">
        <v>1033</v>
      </c>
      <c r="AH75" s="17">
        <v>1068</v>
      </c>
      <c r="AI75" s="17">
        <v>1033</v>
      </c>
      <c r="AJ75" s="17">
        <v>1099</v>
      </c>
      <c r="AK75" s="17"/>
    </row>
    <row r="76" spans="1:37" x14ac:dyDescent="0.25">
      <c r="A76" t="s">
        <v>45</v>
      </c>
      <c r="B76" s="17">
        <v>2413</v>
      </c>
      <c r="C76" s="17">
        <v>2414</v>
      </c>
      <c r="D76" s="17">
        <v>2257</v>
      </c>
      <c r="E76" s="17">
        <v>1983</v>
      </c>
      <c r="F76" s="17">
        <v>1732</v>
      </c>
      <c r="G76" s="17">
        <v>1622</v>
      </c>
      <c r="H76" s="17">
        <v>1587</v>
      </c>
      <c r="I76" s="17">
        <v>1405</v>
      </c>
      <c r="J76" s="17">
        <v>1418</v>
      </c>
      <c r="K76" s="17">
        <v>1360</v>
      </c>
      <c r="L76" s="17">
        <v>1506</v>
      </c>
      <c r="M76" s="17">
        <v>1630</v>
      </c>
      <c r="N76" s="17">
        <v>1967</v>
      </c>
      <c r="O76" s="17">
        <v>1953</v>
      </c>
      <c r="P76" s="17">
        <v>1854</v>
      </c>
      <c r="Q76" s="17">
        <v>1596</v>
      </c>
      <c r="R76" s="17">
        <v>1337</v>
      </c>
      <c r="S76" s="17">
        <v>1331</v>
      </c>
      <c r="T76" s="17">
        <v>1348</v>
      </c>
      <c r="U76" s="17">
        <v>1308</v>
      </c>
      <c r="V76" s="17">
        <v>1391</v>
      </c>
      <c r="W76" s="17">
        <v>1309</v>
      </c>
      <c r="X76" s="17">
        <v>1431</v>
      </c>
      <c r="Y76" s="17">
        <v>1612</v>
      </c>
      <c r="Z76" s="17">
        <v>1857</v>
      </c>
      <c r="AA76" s="17">
        <v>1950</v>
      </c>
      <c r="AB76" s="17">
        <v>1754</v>
      </c>
      <c r="AC76" s="17">
        <v>1636</v>
      </c>
      <c r="AD76" s="17">
        <v>1417</v>
      </c>
      <c r="AE76" s="17">
        <v>1440</v>
      </c>
      <c r="AF76" s="17">
        <v>1444</v>
      </c>
      <c r="AG76" s="17">
        <v>1388</v>
      </c>
      <c r="AH76" s="17">
        <v>1362</v>
      </c>
      <c r="AI76" s="17">
        <v>1379</v>
      </c>
      <c r="AJ76" s="17">
        <v>1614</v>
      </c>
      <c r="AK76" s="17"/>
    </row>
    <row r="77" spans="1:37" x14ac:dyDescent="0.25">
      <c r="A77" t="s">
        <v>128</v>
      </c>
      <c r="B77" s="17">
        <v>1555</v>
      </c>
      <c r="C77" s="17">
        <v>1555</v>
      </c>
      <c r="D77" s="17">
        <v>1449</v>
      </c>
      <c r="E77" s="17">
        <v>1277</v>
      </c>
      <c r="F77" s="17">
        <v>1252</v>
      </c>
      <c r="G77" s="17">
        <v>1257</v>
      </c>
      <c r="H77" s="17">
        <v>1273</v>
      </c>
      <c r="I77" s="17">
        <v>1140</v>
      </c>
      <c r="J77" s="17">
        <v>1109</v>
      </c>
      <c r="K77" s="17">
        <v>1054</v>
      </c>
      <c r="L77" s="17">
        <v>1047</v>
      </c>
      <c r="M77" s="17">
        <v>1097</v>
      </c>
      <c r="N77" s="17">
        <v>1337</v>
      </c>
      <c r="O77" s="17">
        <v>1366</v>
      </c>
      <c r="P77" s="17">
        <v>1297</v>
      </c>
      <c r="Q77" s="17">
        <v>1123</v>
      </c>
      <c r="R77" s="17">
        <v>1032</v>
      </c>
      <c r="S77" s="17">
        <v>1080</v>
      </c>
      <c r="T77" s="17">
        <v>1155</v>
      </c>
      <c r="U77" s="17">
        <v>1088</v>
      </c>
      <c r="V77" s="17">
        <v>1165</v>
      </c>
      <c r="W77" s="17">
        <v>1086</v>
      </c>
      <c r="X77" s="17">
        <v>1071</v>
      </c>
      <c r="Y77" s="17">
        <v>1109</v>
      </c>
      <c r="Z77" s="17">
        <v>1315</v>
      </c>
      <c r="AA77" s="17">
        <v>1417</v>
      </c>
      <c r="AB77" s="17">
        <v>1223</v>
      </c>
      <c r="AC77" s="17">
        <v>1125</v>
      </c>
      <c r="AD77" s="17">
        <v>1060</v>
      </c>
      <c r="AE77" s="17">
        <v>1121</v>
      </c>
      <c r="AF77" s="17">
        <v>1157</v>
      </c>
      <c r="AG77" s="17">
        <v>1129</v>
      </c>
      <c r="AH77" s="17">
        <v>1123</v>
      </c>
      <c r="AI77" s="17">
        <v>1080</v>
      </c>
      <c r="AJ77" s="17">
        <v>1139</v>
      </c>
      <c r="AK77" s="17"/>
    </row>
    <row r="78" spans="1:37" x14ac:dyDescent="0.25">
      <c r="A78" t="s">
        <v>129</v>
      </c>
      <c r="B78" s="17">
        <v>5016</v>
      </c>
      <c r="C78" s="17">
        <v>4910</v>
      </c>
      <c r="D78" s="17">
        <v>4581</v>
      </c>
      <c r="E78" s="17">
        <v>4139</v>
      </c>
      <c r="F78" s="17">
        <v>4433</v>
      </c>
      <c r="G78" s="17">
        <v>4473</v>
      </c>
      <c r="H78" s="17">
        <v>4475</v>
      </c>
      <c r="I78" s="17">
        <v>4066</v>
      </c>
      <c r="J78" s="17">
        <v>4116</v>
      </c>
      <c r="K78" s="17">
        <v>3823</v>
      </c>
      <c r="L78" s="17">
        <v>3698</v>
      </c>
      <c r="M78" s="17">
        <v>3552</v>
      </c>
      <c r="N78" s="17">
        <v>4234</v>
      </c>
      <c r="O78" s="17">
        <v>4287</v>
      </c>
      <c r="P78" s="17">
        <v>4010</v>
      </c>
      <c r="Q78" s="17">
        <v>3536</v>
      </c>
      <c r="R78" s="17">
        <v>3592</v>
      </c>
      <c r="S78" s="17">
        <v>3837</v>
      </c>
      <c r="T78" s="17">
        <v>4012</v>
      </c>
      <c r="U78" s="17">
        <v>3894</v>
      </c>
      <c r="V78" s="17">
        <v>4142</v>
      </c>
      <c r="W78" s="17">
        <v>3946</v>
      </c>
      <c r="X78" s="17">
        <v>3761</v>
      </c>
      <c r="Y78" s="17">
        <v>3636</v>
      </c>
      <c r="Z78" s="17">
        <v>4258</v>
      </c>
      <c r="AA78" s="17">
        <v>4519</v>
      </c>
      <c r="AB78" s="17">
        <v>3922</v>
      </c>
      <c r="AC78" s="17">
        <v>3851</v>
      </c>
      <c r="AD78" s="17">
        <v>3892</v>
      </c>
      <c r="AE78" s="17">
        <v>4224</v>
      </c>
      <c r="AF78" s="17">
        <v>4326</v>
      </c>
      <c r="AG78" s="17">
        <v>4257</v>
      </c>
      <c r="AH78" s="17">
        <v>4272</v>
      </c>
      <c r="AI78" s="17">
        <v>4075</v>
      </c>
      <c r="AJ78" s="17">
        <v>4100</v>
      </c>
      <c r="AK78" s="17"/>
    </row>
    <row r="79" spans="1:37" x14ac:dyDescent="0.25">
      <c r="A79" t="s">
        <v>130</v>
      </c>
      <c r="B79" s="17">
        <v>1452</v>
      </c>
      <c r="C79" s="17">
        <v>1462</v>
      </c>
      <c r="D79" s="17">
        <v>1354</v>
      </c>
      <c r="E79" s="17">
        <v>1281</v>
      </c>
      <c r="F79" s="17">
        <v>1291</v>
      </c>
      <c r="G79" s="17">
        <v>1275</v>
      </c>
      <c r="H79" s="17">
        <v>1305</v>
      </c>
      <c r="I79" s="17">
        <v>1197</v>
      </c>
      <c r="J79" s="17">
        <v>1177</v>
      </c>
      <c r="K79" s="17">
        <v>1093</v>
      </c>
      <c r="L79" s="17">
        <v>1094</v>
      </c>
      <c r="M79" s="17">
        <v>1091</v>
      </c>
      <c r="N79" s="17">
        <v>1221</v>
      </c>
      <c r="O79" s="17">
        <v>1236</v>
      </c>
      <c r="P79" s="17">
        <v>1199</v>
      </c>
      <c r="Q79" s="17">
        <v>1124</v>
      </c>
      <c r="R79" s="17">
        <v>1020</v>
      </c>
      <c r="S79" s="17">
        <v>1063</v>
      </c>
      <c r="T79" s="17">
        <v>1131</v>
      </c>
      <c r="U79" s="17">
        <v>1104</v>
      </c>
      <c r="V79" s="17">
        <v>1128</v>
      </c>
      <c r="W79" s="17">
        <v>1060</v>
      </c>
      <c r="X79" s="17">
        <v>1051</v>
      </c>
      <c r="Y79" s="17">
        <v>1115</v>
      </c>
      <c r="Z79" s="17">
        <v>1246</v>
      </c>
      <c r="AA79" s="17">
        <v>1312</v>
      </c>
      <c r="AB79" s="17">
        <v>1149</v>
      </c>
      <c r="AC79" s="17">
        <v>1140</v>
      </c>
      <c r="AD79" s="17">
        <v>1127</v>
      </c>
      <c r="AE79" s="17">
        <v>1203</v>
      </c>
      <c r="AF79" s="17">
        <v>1286</v>
      </c>
      <c r="AG79" s="17">
        <v>1265</v>
      </c>
      <c r="AH79" s="17">
        <v>1157</v>
      </c>
      <c r="AI79" s="17">
        <v>1148</v>
      </c>
      <c r="AJ79" s="17">
        <v>1215</v>
      </c>
      <c r="AK79" s="17"/>
    </row>
    <row r="80" spans="1:37" x14ac:dyDescent="0.25">
      <c r="A80" t="s">
        <v>131</v>
      </c>
      <c r="B80" s="17">
        <v>9950</v>
      </c>
      <c r="C80" s="17">
        <v>9937</v>
      </c>
      <c r="D80" s="17">
        <v>9221</v>
      </c>
      <c r="E80" s="17">
        <v>8171</v>
      </c>
      <c r="F80" s="17">
        <v>8546</v>
      </c>
      <c r="G80" s="17">
        <v>8541</v>
      </c>
      <c r="H80" s="17">
        <v>9212</v>
      </c>
      <c r="I80" s="17">
        <v>8584</v>
      </c>
      <c r="J80" s="17">
        <v>7905</v>
      </c>
      <c r="K80" s="17">
        <v>7442</v>
      </c>
      <c r="L80" s="17">
        <v>7369</v>
      </c>
      <c r="M80" s="17">
        <v>7173</v>
      </c>
      <c r="N80" s="17">
        <v>8521</v>
      </c>
      <c r="O80" s="17">
        <v>8717</v>
      </c>
      <c r="P80" s="17">
        <v>8180</v>
      </c>
      <c r="Q80" s="17">
        <v>7296</v>
      </c>
      <c r="R80" s="17">
        <v>7137</v>
      </c>
      <c r="S80" s="17">
        <v>7641</v>
      </c>
      <c r="T80" s="17">
        <v>8478</v>
      </c>
      <c r="U80" s="17">
        <v>8135</v>
      </c>
      <c r="V80" s="17">
        <v>7754</v>
      </c>
      <c r="W80" s="17">
        <v>7431</v>
      </c>
      <c r="X80" s="17">
        <v>7168</v>
      </c>
      <c r="Y80" s="17">
        <v>7005</v>
      </c>
      <c r="Z80" s="17">
        <v>8035</v>
      </c>
      <c r="AA80" s="17">
        <v>8591</v>
      </c>
      <c r="AB80" s="17">
        <v>7424</v>
      </c>
      <c r="AC80" s="17">
        <v>7114</v>
      </c>
      <c r="AD80" s="17">
        <v>7196</v>
      </c>
      <c r="AE80" s="17">
        <v>7817</v>
      </c>
      <c r="AF80" s="17">
        <v>8826</v>
      </c>
      <c r="AG80" s="17">
        <v>8710</v>
      </c>
      <c r="AH80" s="17">
        <v>7758</v>
      </c>
      <c r="AI80" s="17">
        <v>7600</v>
      </c>
      <c r="AJ80" s="17">
        <v>8028</v>
      </c>
      <c r="AK80" s="17"/>
    </row>
    <row r="81" spans="1:37" x14ac:dyDescent="0.25">
      <c r="A81" t="s">
        <v>132</v>
      </c>
      <c r="B81" s="17">
        <v>740</v>
      </c>
      <c r="C81" s="17">
        <v>675</v>
      </c>
      <c r="D81" s="17">
        <v>568</v>
      </c>
      <c r="E81" s="17">
        <v>621</v>
      </c>
      <c r="F81" s="17">
        <v>717</v>
      </c>
      <c r="G81" s="17">
        <v>796</v>
      </c>
      <c r="H81" s="17">
        <v>781</v>
      </c>
      <c r="I81" s="17">
        <v>666</v>
      </c>
      <c r="J81" s="17">
        <v>614</v>
      </c>
      <c r="K81" s="17">
        <v>572</v>
      </c>
      <c r="L81" s="17">
        <v>597</v>
      </c>
      <c r="M81" s="17">
        <v>514</v>
      </c>
      <c r="N81" s="17">
        <v>624</v>
      </c>
      <c r="O81" s="17">
        <v>591</v>
      </c>
      <c r="P81" s="17">
        <v>536</v>
      </c>
      <c r="Q81" s="17">
        <v>595</v>
      </c>
      <c r="R81" s="17">
        <v>603</v>
      </c>
      <c r="S81" s="17">
        <v>751</v>
      </c>
      <c r="T81" s="17">
        <v>733</v>
      </c>
      <c r="U81" s="17">
        <v>636</v>
      </c>
      <c r="V81" s="17">
        <v>639</v>
      </c>
      <c r="W81" s="17">
        <v>607</v>
      </c>
      <c r="X81" s="17">
        <v>589</v>
      </c>
      <c r="Y81" s="17">
        <v>538</v>
      </c>
      <c r="Z81" s="17">
        <v>583</v>
      </c>
      <c r="AA81" s="17">
        <v>624</v>
      </c>
      <c r="AB81" s="17">
        <v>527</v>
      </c>
      <c r="AC81" s="17">
        <v>576</v>
      </c>
      <c r="AD81" s="17">
        <v>588</v>
      </c>
      <c r="AE81" s="17">
        <v>830</v>
      </c>
      <c r="AF81" s="17">
        <v>814</v>
      </c>
      <c r="AG81" s="17">
        <v>709</v>
      </c>
      <c r="AH81" s="17">
        <v>713</v>
      </c>
      <c r="AI81" s="17">
        <v>642</v>
      </c>
      <c r="AJ81" s="17">
        <v>683</v>
      </c>
      <c r="AK81" s="17"/>
    </row>
    <row r="82" spans="1:37" x14ac:dyDescent="0.25">
      <c r="A82" t="s">
        <v>133</v>
      </c>
      <c r="B82" s="17">
        <v>4451</v>
      </c>
      <c r="C82" s="17">
        <v>4237</v>
      </c>
      <c r="D82" s="17">
        <v>3803</v>
      </c>
      <c r="E82" s="17">
        <v>3596</v>
      </c>
      <c r="F82" s="17">
        <v>3627</v>
      </c>
      <c r="G82" s="17">
        <v>3841</v>
      </c>
      <c r="H82" s="17">
        <v>3734</v>
      </c>
      <c r="I82" s="17">
        <v>3228</v>
      </c>
      <c r="J82" s="17">
        <v>3175</v>
      </c>
      <c r="K82" s="17">
        <v>3031</v>
      </c>
      <c r="L82" s="17">
        <v>3239</v>
      </c>
      <c r="M82" s="17">
        <v>3210</v>
      </c>
      <c r="N82" s="17">
        <v>3899</v>
      </c>
      <c r="O82" s="17">
        <v>3804</v>
      </c>
      <c r="P82" s="17">
        <v>3541</v>
      </c>
      <c r="Q82" s="17">
        <v>3347</v>
      </c>
      <c r="R82" s="17">
        <v>3068</v>
      </c>
      <c r="S82" s="17">
        <v>3501</v>
      </c>
      <c r="T82" s="17">
        <v>3473</v>
      </c>
      <c r="U82" s="17">
        <v>3155</v>
      </c>
      <c r="V82" s="17">
        <v>3276</v>
      </c>
      <c r="W82" s="17">
        <v>3126</v>
      </c>
      <c r="X82" s="17">
        <v>3172</v>
      </c>
      <c r="Y82" s="17">
        <v>3247</v>
      </c>
      <c r="Z82" s="17">
        <v>3809</v>
      </c>
      <c r="AA82" s="17">
        <v>3841</v>
      </c>
      <c r="AB82" s="17">
        <v>3355</v>
      </c>
      <c r="AC82" s="17">
        <v>3220</v>
      </c>
      <c r="AD82" s="17">
        <v>3013</v>
      </c>
      <c r="AE82" s="17">
        <v>3704</v>
      </c>
      <c r="AF82" s="17">
        <v>3598</v>
      </c>
      <c r="AG82" s="17">
        <v>3249</v>
      </c>
      <c r="AH82" s="17">
        <v>3338</v>
      </c>
      <c r="AI82" s="17">
        <v>3171</v>
      </c>
      <c r="AJ82" s="17">
        <v>3634</v>
      </c>
      <c r="AK82" s="17"/>
    </row>
    <row r="83" spans="1:37" x14ac:dyDescent="0.25">
      <c r="A83" t="s">
        <v>134</v>
      </c>
      <c r="B83" s="17">
        <v>2603</v>
      </c>
      <c r="C83" s="17">
        <v>2475</v>
      </c>
      <c r="D83" s="17">
        <v>2205</v>
      </c>
      <c r="E83" s="17">
        <v>2182</v>
      </c>
      <c r="F83" s="17">
        <v>2317</v>
      </c>
      <c r="G83" s="17">
        <v>2496</v>
      </c>
      <c r="H83" s="17">
        <v>2435</v>
      </c>
      <c r="I83" s="17">
        <v>2087</v>
      </c>
      <c r="J83" s="17">
        <v>2052</v>
      </c>
      <c r="K83" s="17">
        <v>1946</v>
      </c>
      <c r="L83" s="17">
        <v>2013</v>
      </c>
      <c r="M83" s="17">
        <v>1877</v>
      </c>
      <c r="N83" s="17">
        <v>2230</v>
      </c>
      <c r="O83" s="17">
        <v>2191</v>
      </c>
      <c r="P83" s="17">
        <v>2023</v>
      </c>
      <c r="Q83" s="17">
        <v>2011</v>
      </c>
      <c r="R83" s="17">
        <v>1949</v>
      </c>
      <c r="S83" s="17">
        <v>2286</v>
      </c>
      <c r="T83" s="17">
        <v>2248</v>
      </c>
      <c r="U83" s="17">
        <v>2051</v>
      </c>
      <c r="V83" s="17">
        <v>2146</v>
      </c>
      <c r="W83" s="17">
        <v>1998</v>
      </c>
      <c r="X83" s="17">
        <v>1932</v>
      </c>
      <c r="Y83" s="17">
        <v>1887</v>
      </c>
      <c r="Z83" s="17">
        <v>2137</v>
      </c>
      <c r="AA83" s="17">
        <v>2220</v>
      </c>
      <c r="AB83" s="17">
        <v>1922</v>
      </c>
      <c r="AC83" s="17">
        <v>1950</v>
      </c>
      <c r="AD83" s="17">
        <v>1915</v>
      </c>
      <c r="AE83" s="17">
        <v>2440</v>
      </c>
      <c r="AF83" s="17">
        <v>2370</v>
      </c>
      <c r="AG83" s="17">
        <v>2156</v>
      </c>
      <c r="AH83" s="17">
        <v>2232</v>
      </c>
      <c r="AI83" s="17">
        <v>2082</v>
      </c>
      <c r="AJ83" s="17">
        <v>2253</v>
      </c>
      <c r="AK83" s="17"/>
    </row>
    <row r="84" spans="1:37" x14ac:dyDescent="0.25">
      <c r="A84" t="s">
        <v>56</v>
      </c>
      <c r="B84" s="17">
        <v>976</v>
      </c>
      <c r="C84" s="17">
        <v>916</v>
      </c>
      <c r="D84" s="17">
        <v>861</v>
      </c>
      <c r="E84" s="17">
        <v>771</v>
      </c>
      <c r="F84" s="17">
        <v>728</v>
      </c>
      <c r="G84" s="17">
        <v>725</v>
      </c>
      <c r="H84" s="17">
        <v>703</v>
      </c>
      <c r="I84" s="17">
        <v>629</v>
      </c>
      <c r="J84" s="17">
        <v>673</v>
      </c>
      <c r="K84" s="17">
        <v>659</v>
      </c>
      <c r="L84" s="17">
        <v>748</v>
      </c>
      <c r="M84" s="17">
        <v>739</v>
      </c>
      <c r="N84" s="17">
        <v>782</v>
      </c>
      <c r="O84" s="17">
        <v>792</v>
      </c>
      <c r="P84" s="17">
        <v>757</v>
      </c>
      <c r="Q84" s="17">
        <v>734</v>
      </c>
      <c r="R84" s="17">
        <v>691</v>
      </c>
      <c r="S84" s="17">
        <v>722</v>
      </c>
      <c r="T84" s="17">
        <v>758</v>
      </c>
      <c r="U84" s="17">
        <v>798</v>
      </c>
      <c r="V84" s="17">
        <v>844</v>
      </c>
      <c r="W84" s="17">
        <v>866</v>
      </c>
      <c r="X84" s="17">
        <v>791</v>
      </c>
      <c r="Y84" s="17">
        <v>790</v>
      </c>
      <c r="Z84" s="17">
        <v>893</v>
      </c>
      <c r="AA84" s="17">
        <v>949</v>
      </c>
      <c r="AB84" s="17">
        <v>765</v>
      </c>
      <c r="AC84" s="17">
        <v>757</v>
      </c>
      <c r="AD84" s="17">
        <v>727</v>
      </c>
      <c r="AE84" s="17">
        <v>707</v>
      </c>
      <c r="AF84" s="17">
        <v>667</v>
      </c>
      <c r="AG84" s="17">
        <v>668</v>
      </c>
      <c r="AH84" s="17">
        <v>720</v>
      </c>
      <c r="AI84" s="17">
        <v>723</v>
      </c>
      <c r="AJ84" s="17">
        <v>829</v>
      </c>
      <c r="AK84" s="17"/>
    </row>
    <row r="85" spans="1:37" x14ac:dyDescent="0.25">
      <c r="A85" t="s">
        <v>135</v>
      </c>
      <c r="B85" s="17">
        <v>4317</v>
      </c>
      <c r="C85" s="17">
        <v>4101</v>
      </c>
      <c r="D85" s="17">
        <v>3792</v>
      </c>
      <c r="E85" s="17">
        <v>3485</v>
      </c>
      <c r="F85" s="17">
        <v>3446</v>
      </c>
      <c r="G85" s="17">
        <v>3558</v>
      </c>
      <c r="H85" s="17">
        <v>3510</v>
      </c>
      <c r="I85" s="17">
        <v>3126</v>
      </c>
      <c r="J85" s="17">
        <v>3139</v>
      </c>
      <c r="K85" s="17">
        <v>2967</v>
      </c>
      <c r="L85" s="17">
        <v>3142</v>
      </c>
      <c r="M85" s="17">
        <v>3208</v>
      </c>
      <c r="N85" s="17">
        <v>3644</v>
      </c>
      <c r="O85" s="17">
        <v>3632</v>
      </c>
      <c r="P85" s="17">
        <v>3474</v>
      </c>
      <c r="Q85" s="17">
        <v>3173</v>
      </c>
      <c r="R85" s="17">
        <v>2857</v>
      </c>
      <c r="S85" s="17">
        <v>3099</v>
      </c>
      <c r="T85" s="17">
        <v>3203</v>
      </c>
      <c r="U85" s="17">
        <v>3076</v>
      </c>
      <c r="V85" s="17">
        <v>3209</v>
      </c>
      <c r="W85" s="17">
        <v>3141</v>
      </c>
      <c r="X85" s="17">
        <v>3167</v>
      </c>
      <c r="Y85" s="17">
        <v>3383</v>
      </c>
      <c r="Z85" s="17">
        <v>3843</v>
      </c>
      <c r="AA85" s="17">
        <v>3938</v>
      </c>
      <c r="AB85" s="17">
        <v>3390</v>
      </c>
      <c r="AC85" s="17">
        <v>3231</v>
      </c>
      <c r="AD85" s="17">
        <v>2977</v>
      </c>
      <c r="AE85" s="17">
        <v>3193</v>
      </c>
      <c r="AF85" s="17">
        <v>3180</v>
      </c>
      <c r="AG85" s="17">
        <v>3038</v>
      </c>
      <c r="AH85" s="17">
        <v>3007</v>
      </c>
      <c r="AI85" s="17">
        <v>2926</v>
      </c>
      <c r="AJ85" s="17">
        <v>3363</v>
      </c>
      <c r="AK85" s="17"/>
    </row>
    <row r="86" spans="1:37" x14ac:dyDescent="0.25">
      <c r="A86" t="s">
        <v>38</v>
      </c>
      <c r="B86" s="17">
        <v>3953</v>
      </c>
      <c r="C86" s="17">
        <v>3950</v>
      </c>
      <c r="D86" s="17">
        <v>3751</v>
      </c>
      <c r="E86" s="17">
        <v>3264</v>
      </c>
      <c r="F86" s="17">
        <v>2928</v>
      </c>
      <c r="G86" s="17">
        <v>2794</v>
      </c>
      <c r="H86" s="17">
        <v>2837</v>
      </c>
      <c r="I86" s="17">
        <v>2621</v>
      </c>
      <c r="J86" s="17">
        <v>2495</v>
      </c>
      <c r="K86" s="17">
        <v>2474</v>
      </c>
      <c r="L86" s="17">
        <v>2833</v>
      </c>
      <c r="M86" s="17">
        <v>2998</v>
      </c>
      <c r="N86" s="17">
        <v>3396</v>
      </c>
      <c r="O86" s="17">
        <v>3436</v>
      </c>
      <c r="P86" s="17">
        <v>3411</v>
      </c>
      <c r="Q86" s="17">
        <v>2925</v>
      </c>
      <c r="R86" s="17">
        <v>2441</v>
      </c>
      <c r="S86" s="17">
        <v>2453</v>
      </c>
      <c r="T86" s="17">
        <v>2586</v>
      </c>
      <c r="U86" s="17">
        <v>2498</v>
      </c>
      <c r="V86" s="17">
        <v>2574</v>
      </c>
      <c r="W86" s="17">
        <v>2576</v>
      </c>
      <c r="X86" s="17">
        <v>2835</v>
      </c>
      <c r="Y86" s="17">
        <v>3162</v>
      </c>
      <c r="Z86" s="17">
        <v>3476</v>
      </c>
      <c r="AA86" s="17">
        <v>3599</v>
      </c>
      <c r="AB86" s="17">
        <v>3186</v>
      </c>
      <c r="AC86" s="17">
        <v>2933</v>
      </c>
      <c r="AD86" s="17">
        <v>2592</v>
      </c>
      <c r="AE86" s="17">
        <v>2527</v>
      </c>
      <c r="AF86" s="17">
        <v>2598</v>
      </c>
      <c r="AG86" s="17">
        <v>2548</v>
      </c>
      <c r="AH86" s="17">
        <v>2464</v>
      </c>
      <c r="AI86" s="17">
        <v>2468</v>
      </c>
      <c r="AJ86" s="17">
        <v>3097</v>
      </c>
      <c r="AK86" s="17"/>
    </row>
    <row r="87" spans="1:37" x14ac:dyDescent="0.25">
      <c r="A87" t="s">
        <v>60</v>
      </c>
      <c r="B87" s="17">
        <v>87801</v>
      </c>
      <c r="C87" s="17">
        <v>85503</v>
      </c>
      <c r="D87" s="17">
        <v>76619</v>
      </c>
      <c r="E87" s="17">
        <v>72147</v>
      </c>
      <c r="F87" s="17">
        <v>73017</v>
      </c>
      <c r="G87" s="17">
        <v>70688</v>
      </c>
      <c r="H87" s="17">
        <v>72471</v>
      </c>
      <c r="I87" s="17">
        <v>67389</v>
      </c>
      <c r="J87" s="17">
        <v>62151</v>
      </c>
      <c r="K87" s="17">
        <v>65010</v>
      </c>
      <c r="L87" s="17">
        <v>67107</v>
      </c>
      <c r="M87" s="17">
        <v>64815</v>
      </c>
      <c r="N87" s="17">
        <v>69971</v>
      </c>
      <c r="O87" s="17">
        <v>70536</v>
      </c>
      <c r="P87" s="17">
        <v>67760</v>
      </c>
      <c r="Q87" s="17">
        <v>60917</v>
      </c>
      <c r="R87" s="17">
        <v>58074</v>
      </c>
      <c r="S87" s="17">
        <v>65256</v>
      </c>
      <c r="T87" s="17">
        <v>71584</v>
      </c>
      <c r="U87" s="17">
        <v>70445</v>
      </c>
      <c r="V87" s="17">
        <v>67738</v>
      </c>
      <c r="W87" s="17">
        <v>65690</v>
      </c>
      <c r="X87" s="17">
        <v>58708</v>
      </c>
      <c r="Y87" s="17">
        <v>54325</v>
      </c>
      <c r="Z87" s="17">
        <v>59028</v>
      </c>
      <c r="AA87" s="17">
        <v>59352</v>
      </c>
      <c r="AB87" s="17">
        <v>51804</v>
      </c>
      <c r="AC87" s="17">
        <v>50043</v>
      </c>
      <c r="AD87" s="17">
        <v>53831</v>
      </c>
      <c r="AE87" s="17">
        <v>56033</v>
      </c>
      <c r="AF87" s="17">
        <v>65444</v>
      </c>
      <c r="AG87" s="17">
        <v>66083</v>
      </c>
      <c r="AH87" s="17">
        <v>64584</v>
      </c>
      <c r="AI87" s="17">
        <v>62976</v>
      </c>
      <c r="AJ87" s="17">
        <v>50792</v>
      </c>
      <c r="AK87" s="17"/>
    </row>
    <row r="88" spans="1:37" x14ac:dyDescent="0.25">
      <c r="A88" t="s">
        <v>136</v>
      </c>
      <c r="B88" s="17">
        <v>5085</v>
      </c>
      <c r="C88" s="17">
        <v>5003</v>
      </c>
      <c r="D88" s="17">
        <v>4595</v>
      </c>
      <c r="E88" s="17">
        <v>4196</v>
      </c>
      <c r="F88" s="17">
        <v>4293</v>
      </c>
      <c r="G88" s="17">
        <v>4343</v>
      </c>
      <c r="H88" s="17">
        <v>4501</v>
      </c>
      <c r="I88" s="17">
        <v>4081</v>
      </c>
      <c r="J88" s="17">
        <v>3939</v>
      </c>
      <c r="K88" s="17">
        <v>3687</v>
      </c>
      <c r="L88" s="17">
        <v>3684</v>
      </c>
      <c r="M88" s="17">
        <v>3686</v>
      </c>
      <c r="N88" s="17">
        <v>4258</v>
      </c>
      <c r="O88" s="17">
        <v>4280</v>
      </c>
      <c r="P88" s="17">
        <v>4027</v>
      </c>
      <c r="Q88" s="17">
        <v>3715</v>
      </c>
      <c r="R88" s="17">
        <v>3535</v>
      </c>
      <c r="S88" s="17">
        <v>3832</v>
      </c>
      <c r="T88" s="17">
        <v>4098</v>
      </c>
      <c r="U88" s="17">
        <v>3958</v>
      </c>
      <c r="V88" s="17">
        <v>3934</v>
      </c>
      <c r="W88" s="17">
        <v>3691</v>
      </c>
      <c r="X88" s="17">
        <v>3622</v>
      </c>
      <c r="Y88" s="17">
        <v>3713</v>
      </c>
      <c r="Z88" s="17">
        <v>4292</v>
      </c>
      <c r="AA88" s="17">
        <v>4435</v>
      </c>
      <c r="AB88" s="17">
        <v>3808</v>
      </c>
      <c r="AC88" s="17">
        <v>3785</v>
      </c>
      <c r="AD88" s="17">
        <v>3654</v>
      </c>
      <c r="AE88" s="17">
        <v>3978</v>
      </c>
      <c r="AF88" s="17">
        <v>4098</v>
      </c>
      <c r="AG88" s="17">
        <v>4038</v>
      </c>
      <c r="AH88" s="17">
        <v>3830</v>
      </c>
      <c r="AI88" s="17">
        <v>3765</v>
      </c>
      <c r="AJ88" s="17">
        <v>4036</v>
      </c>
      <c r="AK88" s="17"/>
    </row>
    <row r="89" spans="1:37" x14ac:dyDescent="0.25">
      <c r="A89" t="s">
        <v>137</v>
      </c>
      <c r="B89" s="17">
        <v>1284</v>
      </c>
      <c r="C89" s="17">
        <v>1270</v>
      </c>
      <c r="D89" s="17">
        <v>1185</v>
      </c>
      <c r="E89" s="17">
        <v>1057</v>
      </c>
      <c r="F89" s="17">
        <v>1028</v>
      </c>
      <c r="G89" s="17">
        <v>1058</v>
      </c>
      <c r="H89" s="17">
        <v>1022</v>
      </c>
      <c r="I89" s="17">
        <v>934</v>
      </c>
      <c r="J89" s="17">
        <v>1002</v>
      </c>
      <c r="K89" s="17">
        <v>946</v>
      </c>
      <c r="L89" s="17">
        <v>938</v>
      </c>
      <c r="M89" s="17">
        <v>957</v>
      </c>
      <c r="N89" s="17">
        <v>1101</v>
      </c>
      <c r="O89" s="17">
        <v>1115</v>
      </c>
      <c r="P89" s="17">
        <v>1043</v>
      </c>
      <c r="Q89" s="17">
        <v>946</v>
      </c>
      <c r="R89" s="17">
        <v>813</v>
      </c>
      <c r="S89" s="17">
        <v>885</v>
      </c>
      <c r="T89" s="17">
        <v>910</v>
      </c>
      <c r="U89" s="17">
        <v>856</v>
      </c>
      <c r="V89" s="17">
        <v>968</v>
      </c>
      <c r="W89" s="17">
        <v>961</v>
      </c>
      <c r="X89" s="17">
        <v>974</v>
      </c>
      <c r="Y89" s="17">
        <v>1035</v>
      </c>
      <c r="Z89" s="17">
        <v>1149</v>
      </c>
      <c r="AA89" s="17">
        <v>1166</v>
      </c>
      <c r="AB89" s="17">
        <v>1024</v>
      </c>
      <c r="AC89" s="17">
        <v>979</v>
      </c>
      <c r="AD89" s="17">
        <v>882</v>
      </c>
      <c r="AE89" s="17">
        <v>906</v>
      </c>
      <c r="AF89" s="17">
        <v>897</v>
      </c>
      <c r="AG89" s="17">
        <v>859</v>
      </c>
      <c r="AH89" s="17">
        <v>886</v>
      </c>
      <c r="AI89" s="17">
        <v>906</v>
      </c>
      <c r="AJ89" s="17">
        <v>1011</v>
      </c>
      <c r="AK89" s="17"/>
    </row>
    <row r="90" spans="1:37" x14ac:dyDescent="0.25">
      <c r="A90" t="s">
        <v>40</v>
      </c>
      <c r="B90" s="17">
        <v>1102</v>
      </c>
      <c r="C90" s="17">
        <v>1155</v>
      </c>
      <c r="D90" s="17">
        <v>1079</v>
      </c>
      <c r="E90" s="17">
        <v>897</v>
      </c>
      <c r="F90" s="17">
        <v>769</v>
      </c>
      <c r="G90" s="17">
        <v>754</v>
      </c>
      <c r="H90" s="17">
        <v>711</v>
      </c>
      <c r="I90" s="17">
        <v>640</v>
      </c>
      <c r="J90" s="17">
        <v>635</v>
      </c>
      <c r="K90" s="17">
        <v>607</v>
      </c>
      <c r="L90" s="17">
        <v>674</v>
      </c>
      <c r="M90" s="17">
        <v>770</v>
      </c>
      <c r="N90" s="17">
        <v>968</v>
      </c>
      <c r="O90" s="17">
        <v>988</v>
      </c>
      <c r="P90" s="17">
        <v>1010</v>
      </c>
      <c r="Q90" s="17">
        <v>926</v>
      </c>
      <c r="R90" s="17">
        <v>694</v>
      </c>
      <c r="S90" s="17">
        <v>679</v>
      </c>
      <c r="T90" s="17">
        <v>664</v>
      </c>
      <c r="U90" s="17">
        <v>644</v>
      </c>
      <c r="V90" s="17">
        <v>651</v>
      </c>
      <c r="W90" s="17">
        <v>659</v>
      </c>
      <c r="X90" s="17">
        <v>696</v>
      </c>
      <c r="Y90" s="17">
        <v>868</v>
      </c>
      <c r="Z90" s="17">
        <v>1022</v>
      </c>
      <c r="AA90" s="17">
        <v>1068</v>
      </c>
      <c r="AB90" s="17">
        <v>951</v>
      </c>
      <c r="AC90" s="17">
        <v>813</v>
      </c>
      <c r="AD90" s="17">
        <v>674</v>
      </c>
      <c r="AE90" s="17">
        <v>643</v>
      </c>
      <c r="AF90" s="17">
        <v>644</v>
      </c>
      <c r="AG90" s="17">
        <v>604</v>
      </c>
      <c r="AH90" s="17">
        <v>608</v>
      </c>
      <c r="AI90" s="17">
        <v>599</v>
      </c>
      <c r="AJ90" s="17">
        <v>701</v>
      </c>
      <c r="AK90" s="17"/>
    </row>
    <row r="91" spans="1:37" x14ac:dyDescent="0.25">
      <c r="A91" t="s">
        <v>138</v>
      </c>
      <c r="B91" s="17">
        <v>769</v>
      </c>
      <c r="C91" s="17">
        <v>803</v>
      </c>
      <c r="D91" s="17">
        <v>747</v>
      </c>
      <c r="E91" s="17">
        <v>702</v>
      </c>
      <c r="F91" s="17">
        <v>790</v>
      </c>
      <c r="G91" s="17">
        <v>740</v>
      </c>
      <c r="H91" s="17">
        <v>821</v>
      </c>
      <c r="I91" s="17">
        <v>746</v>
      </c>
      <c r="J91" s="17">
        <v>688</v>
      </c>
      <c r="K91" s="17">
        <v>618</v>
      </c>
      <c r="L91" s="17">
        <v>593</v>
      </c>
      <c r="M91" s="17">
        <v>606</v>
      </c>
      <c r="N91" s="17">
        <v>655</v>
      </c>
      <c r="O91" s="17">
        <v>683</v>
      </c>
      <c r="P91" s="17">
        <v>630</v>
      </c>
      <c r="Q91" s="17">
        <v>611</v>
      </c>
      <c r="R91" s="17">
        <v>588</v>
      </c>
      <c r="S91" s="17">
        <v>681</v>
      </c>
      <c r="T91" s="17">
        <v>769</v>
      </c>
      <c r="U91" s="17">
        <v>740</v>
      </c>
      <c r="V91" s="17">
        <v>701</v>
      </c>
      <c r="W91" s="17">
        <v>661</v>
      </c>
      <c r="X91" s="17">
        <v>605</v>
      </c>
      <c r="Y91" s="17">
        <v>589</v>
      </c>
      <c r="Z91" s="17">
        <v>647</v>
      </c>
      <c r="AA91" s="17">
        <v>666</v>
      </c>
      <c r="AB91" s="17">
        <v>595</v>
      </c>
      <c r="AC91" s="17">
        <v>642</v>
      </c>
      <c r="AD91" s="17">
        <v>689</v>
      </c>
      <c r="AE91" s="17">
        <v>737</v>
      </c>
      <c r="AF91" s="17">
        <v>838</v>
      </c>
      <c r="AG91" s="17">
        <v>824</v>
      </c>
      <c r="AH91" s="17">
        <v>708</v>
      </c>
      <c r="AI91" s="17">
        <v>664</v>
      </c>
      <c r="AJ91" s="17">
        <v>667</v>
      </c>
      <c r="AK91" s="17"/>
    </row>
    <row r="92" spans="1:37" x14ac:dyDescent="0.25">
      <c r="A92" t="s">
        <v>139</v>
      </c>
      <c r="B92" s="17">
        <v>2075</v>
      </c>
      <c r="C92" s="17">
        <v>2051</v>
      </c>
      <c r="D92" s="17">
        <v>1904</v>
      </c>
      <c r="E92" s="17">
        <v>1768</v>
      </c>
      <c r="F92" s="17">
        <v>1681</v>
      </c>
      <c r="G92" s="17">
        <v>1721</v>
      </c>
      <c r="H92" s="17">
        <v>1627</v>
      </c>
      <c r="I92" s="17">
        <v>1427</v>
      </c>
      <c r="J92" s="17">
        <v>1366</v>
      </c>
      <c r="K92" s="17">
        <v>1295</v>
      </c>
      <c r="L92" s="17">
        <v>1367</v>
      </c>
      <c r="M92" s="17">
        <v>1483</v>
      </c>
      <c r="N92" s="17">
        <v>1813</v>
      </c>
      <c r="O92" s="17">
        <v>1866</v>
      </c>
      <c r="P92" s="17">
        <v>1741</v>
      </c>
      <c r="Q92" s="17">
        <v>1547</v>
      </c>
      <c r="R92" s="17">
        <v>1395</v>
      </c>
      <c r="S92" s="17">
        <v>1469</v>
      </c>
      <c r="T92" s="17">
        <v>1474</v>
      </c>
      <c r="U92" s="17">
        <v>1337</v>
      </c>
      <c r="V92" s="17">
        <v>1428</v>
      </c>
      <c r="W92" s="17">
        <v>1400</v>
      </c>
      <c r="X92" s="17">
        <v>1373</v>
      </c>
      <c r="Y92" s="17">
        <v>1527</v>
      </c>
      <c r="Z92" s="17">
        <v>1765</v>
      </c>
      <c r="AA92" s="17">
        <v>1839</v>
      </c>
      <c r="AB92" s="17">
        <v>1608</v>
      </c>
      <c r="AC92" s="17">
        <v>1476</v>
      </c>
      <c r="AD92" s="17">
        <v>1383</v>
      </c>
      <c r="AE92" s="17">
        <v>1537</v>
      </c>
      <c r="AF92" s="17">
        <v>1486</v>
      </c>
      <c r="AG92" s="17">
        <v>1381</v>
      </c>
      <c r="AH92" s="17">
        <v>1394</v>
      </c>
      <c r="AI92" s="17">
        <v>1382</v>
      </c>
      <c r="AJ92" s="17">
        <v>1538</v>
      </c>
      <c r="AK92" s="17"/>
    </row>
    <row r="93" spans="1:37" x14ac:dyDescent="0.25">
      <c r="A93" t="s">
        <v>57</v>
      </c>
      <c r="B93" s="17">
        <v>839</v>
      </c>
      <c r="C93" s="17">
        <v>780</v>
      </c>
      <c r="D93" s="17">
        <v>717</v>
      </c>
      <c r="E93" s="17">
        <v>584</v>
      </c>
      <c r="F93" s="17">
        <v>568</v>
      </c>
      <c r="G93" s="17">
        <v>539</v>
      </c>
      <c r="H93" s="17">
        <v>660</v>
      </c>
      <c r="I93" s="17">
        <v>615</v>
      </c>
      <c r="J93" s="17">
        <v>497</v>
      </c>
      <c r="K93" s="17">
        <v>493</v>
      </c>
      <c r="L93" s="17">
        <v>525</v>
      </c>
      <c r="M93" s="17">
        <v>600</v>
      </c>
      <c r="N93" s="17">
        <v>697</v>
      </c>
      <c r="O93" s="17">
        <v>718</v>
      </c>
      <c r="P93" s="17">
        <v>709</v>
      </c>
      <c r="Q93" s="17">
        <v>605</v>
      </c>
      <c r="R93" s="17">
        <v>505</v>
      </c>
      <c r="S93" s="17">
        <v>483</v>
      </c>
      <c r="T93" s="17">
        <v>545</v>
      </c>
      <c r="U93" s="17">
        <v>568</v>
      </c>
      <c r="V93" s="17">
        <v>525</v>
      </c>
      <c r="W93" s="17">
        <v>503</v>
      </c>
      <c r="X93" s="17">
        <v>521</v>
      </c>
      <c r="Y93" s="17">
        <v>612</v>
      </c>
      <c r="Z93" s="17">
        <v>781</v>
      </c>
      <c r="AA93" s="17">
        <v>749</v>
      </c>
      <c r="AB93" s="17">
        <v>694</v>
      </c>
      <c r="AC93" s="17">
        <v>631</v>
      </c>
      <c r="AD93" s="17">
        <v>539</v>
      </c>
      <c r="AE93" s="17">
        <v>568</v>
      </c>
      <c r="AF93" s="17">
        <v>681</v>
      </c>
      <c r="AG93" s="17">
        <v>702</v>
      </c>
      <c r="AH93" s="17">
        <v>528</v>
      </c>
      <c r="AI93" s="17">
        <v>505</v>
      </c>
      <c r="AJ93" s="17">
        <v>617</v>
      </c>
      <c r="AK93" s="17"/>
    </row>
    <row r="94" spans="1:37" x14ac:dyDescent="0.25">
      <c r="A94" t="s">
        <v>140</v>
      </c>
      <c r="B94" s="17">
        <v>906</v>
      </c>
      <c r="C94" s="17">
        <v>888</v>
      </c>
      <c r="D94" s="17">
        <v>817</v>
      </c>
      <c r="E94" s="17">
        <v>851</v>
      </c>
      <c r="F94" s="17">
        <v>916</v>
      </c>
      <c r="G94" s="17">
        <v>865</v>
      </c>
      <c r="H94" s="17">
        <v>834</v>
      </c>
      <c r="I94" s="17">
        <v>760</v>
      </c>
      <c r="J94" s="17">
        <v>812</v>
      </c>
      <c r="K94" s="17">
        <v>719</v>
      </c>
      <c r="L94" s="17">
        <v>667</v>
      </c>
      <c r="M94" s="17">
        <v>636</v>
      </c>
      <c r="N94" s="17">
        <v>701</v>
      </c>
      <c r="O94" s="17">
        <v>679</v>
      </c>
      <c r="P94" s="17">
        <v>641</v>
      </c>
      <c r="Q94" s="17">
        <v>649</v>
      </c>
      <c r="R94" s="17">
        <v>676</v>
      </c>
      <c r="S94" s="17">
        <v>695</v>
      </c>
      <c r="T94" s="17">
        <v>703</v>
      </c>
      <c r="U94" s="17">
        <v>673</v>
      </c>
      <c r="V94" s="17">
        <v>783</v>
      </c>
      <c r="W94" s="17">
        <v>763</v>
      </c>
      <c r="X94" s="17">
        <v>713</v>
      </c>
      <c r="Y94" s="17">
        <v>713</v>
      </c>
      <c r="Z94" s="17">
        <v>747</v>
      </c>
      <c r="AA94" s="17">
        <v>766</v>
      </c>
      <c r="AB94" s="17">
        <v>668</v>
      </c>
      <c r="AC94" s="17">
        <v>667</v>
      </c>
      <c r="AD94" s="17">
        <v>716</v>
      </c>
      <c r="AE94" s="17">
        <v>765</v>
      </c>
      <c r="AF94" s="17">
        <v>732</v>
      </c>
      <c r="AG94" s="17">
        <v>728</v>
      </c>
      <c r="AH94" s="17">
        <v>771</v>
      </c>
      <c r="AI94" s="17">
        <v>728</v>
      </c>
      <c r="AJ94" s="17">
        <v>740</v>
      </c>
      <c r="AK94" s="17"/>
    </row>
    <row r="95" spans="1:37" x14ac:dyDescent="0.25">
      <c r="A95" t="s">
        <v>48</v>
      </c>
      <c r="B95" s="17">
        <v>2420</v>
      </c>
      <c r="C95" s="17">
        <v>2413</v>
      </c>
      <c r="D95" s="17">
        <v>2225</v>
      </c>
      <c r="E95" s="17">
        <v>1932</v>
      </c>
      <c r="F95" s="17">
        <v>1850</v>
      </c>
      <c r="G95" s="17">
        <v>1872</v>
      </c>
      <c r="H95" s="17">
        <v>1840</v>
      </c>
      <c r="I95" s="17">
        <v>1620</v>
      </c>
      <c r="J95" s="17">
        <v>1569</v>
      </c>
      <c r="K95" s="17">
        <v>1474</v>
      </c>
      <c r="L95" s="17">
        <v>1579</v>
      </c>
      <c r="M95" s="17">
        <v>1687</v>
      </c>
      <c r="N95" s="17">
        <v>2034</v>
      </c>
      <c r="O95" s="17">
        <v>2049</v>
      </c>
      <c r="P95" s="17">
        <v>1971</v>
      </c>
      <c r="Q95" s="17">
        <v>1687</v>
      </c>
      <c r="R95" s="17">
        <v>1508</v>
      </c>
      <c r="S95" s="17">
        <v>1615</v>
      </c>
      <c r="T95" s="17">
        <v>1659</v>
      </c>
      <c r="U95" s="17">
        <v>1558</v>
      </c>
      <c r="V95" s="17">
        <v>1606</v>
      </c>
      <c r="W95" s="17">
        <v>1505</v>
      </c>
      <c r="X95" s="17">
        <v>1583</v>
      </c>
      <c r="Y95" s="17">
        <v>1835</v>
      </c>
      <c r="Z95" s="17">
        <v>2132</v>
      </c>
      <c r="AA95" s="17">
        <v>2158</v>
      </c>
      <c r="AB95" s="17">
        <v>1885</v>
      </c>
      <c r="AC95" s="17">
        <v>1733</v>
      </c>
      <c r="AD95" s="17">
        <v>1506</v>
      </c>
      <c r="AE95" s="17">
        <v>1727</v>
      </c>
      <c r="AF95" s="17">
        <v>1722</v>
      </c>
      <c r="AG95" s="17">
        <v>1606</v>
      </c>
      <c r="AH95" s="17">
        <v>1598</v>
      </c>
      <c r="AI95" s="17">
        <v>1529</v>
      </c>
      <c r="AJ95" s="17">
        <v>1765</v>
      </c>
      <c r="AK95" s="17"/>
    </row>
    <row r="96" spans="1:37" x14ac:dyDescent="0.25">
      <c r="A96" t="s">
        <v>141</v>
      </c>
      <c r="B96" s="17">
        <v>1599</v>
      </c>
      <c r="C96" s="17">
        <v>1601</v>
      </c>
      <c r="D96" s="17">
        <v>1498</v>
      </c>
      <c r="E96" s="17">
        <v>1447</v>
      </c>
      <c r="F96" s="17">
        <v>1313</v>
      </c>
      <c r="G96" s="17">
        <v>1276</v>
      </c>
      <c r="H96" s="17">
        <v>1254</v>
      </c>
      <c r="I96" s="17">
        <v>1128</v>
      </c>
      <c r="J96" s="17">
        <v>1131</v>
      </c>
      <c r="K96" s="17">
        <v>1073</v>
      </c>
      <c r="L96" s="17">
        <v>1137</v>
      </c>
      <c r="M96" s="17">
        <v>1178</v>
      </c>
      <c r="N96" s="17">
        <v>1329</v>
      </c>
      <c r="O96" s="17">
        <v>1320</v>
      </c>
      <c r="P96" s="17">
        <v>1308</v>
      </c>
      <c r="Q96" s="17">
        <v>1185</v>
      </c>
      <c r="R96" s="17">
        <v>989</v>
      </c>
      <c r="S96" s="17">
        <v>1008</v>
      </c>
      <c r="T96" s="17">
        <v>1051</v>
      </c>
      <c r="U96" s="17">
        <v>1010</v>
      </c>
      <c r="V96" s="17">
        <v>1036</v>
      </c>
      <c r="W96" s="17">
        <v>1015</v>
      </c>
      <c r="X96" s="17">
        <v>1032</v>
      </c>
      <c r="Y96" s="17">
        <v>1135</v>
      </c>
      <c r="Z96" s="17">
        <v>1307</v>
      </c>
      <c r="AA96" s="17">
        <v>1384</v>
      </c>
      <c r="AB96" s="17">
        <v>1273</v>
      </c>
      <c r="AC96" s="17">
        <v>1230</v>
      </c>
      <c r="AD96" s="17">
        <v>1081</v>
      </c>
      <c r="AE96" s="17">
        <v>1104</v>
      </c>
      <c r="AF96" s="17">
        <v>1063</v>
      </c>
      <c r="AG96" s="17">
        <v>1059</v>
      </c>
      <c r="AH96" s="17">
        <v>1070</v>
      </c>
      <c r="AI96" s="17">
        <v>1038</v>
      </c>
      <c r="AJ96" s="17">
        <v>1213</v>
      </c>
      <c r="AK96" s="17"/>
    </row>
    <row r="97" spans="1:37" x14ac:dyDescent="0.25">
      <c r="A97" t="s">
        <v>142</v>
      </c>
      <c r="B97" s="17">
        <v>638</v>
      </c>
      <c r="C97" s="17">
        <v>645</v>
      </c>
      <c r="D97" s="17">
        <v>588</v>
      </c>
      <c r="E97" s="17">
        <v>520</v>
      </c>
      <c r="F97" s="17">
        <v>570</v>
      </c>
      <c r="G97" s="17">
        <v>560</v>
      </c>
      <c r="H97" s="17">
        <v>569</v>
      </c>
      <c r="I97" s="17">
        <v>529</v>
      </c>
      <c r="J97" s="17">
        <v>510</v>
      </c>
      <c r="K97" s="17">
        <v>506</v>
      </c>
      <c r="L97" s="17">
        <v>493</v>
      </c>
      <c r="M97" s="17">
        <v>500</v>
      </c>
      <c r="N97" s="17">
        <v>564</v>
      </c>
      <c r="O97" s="17">
        <v>550</v>
      </c>
      <c r="P97" s="17">
        <v>534</v>
      </c>
      <c r="Q97" s="17">
        <v>495</v>
      </c>
      <c r="R97" s="17">
        <v>467</v>
      </c>
      <c r="S97" s="17">
        <v>503</v>
      </c>
      <c r="T97" s="17">
        <v>549</v>
      </c>
      <c r="U97" s="17">
        <v>526</v>
      </c>
      <c r="V97" s="17">
        <v>577</v>
      </c>
      <c r="W97" s="17">
        <v>528</v>
      </c>
      <c r="X97" s="17">
        <v>497</v>
      </c>
      <c r="Y97" s="17">
        <v>519</v>
      </c>
      <c r="Z97" s="17">
        <v>565</v>
      </c>
      <c r="AA97" s="17">
        <v>591</v>
      </c>
      <c r="AB97" s="17">
        <v>520</v>
      </c>
      <c r="AC97" s="17">
        <v>544</v>
      </c>
      <c r="AD97" s="17">
        <v>517</v>
      </c>
      <c r="AE97" s="17">
        <v>566</v>
      </c>
      <c r="AF97" s="17">
        <v>573</v>
      </c>
      <c r="AG97" s="17">
        <v>570</v>
      </c>
      <c r="AH97" s="17">
        <v>603</v>
      </c>
      <c r="AI97" s="17">
        <v>583</v>
      </c>
      <c r="AJ97" s="17">
        <v>595</v>
      </c>
      <c r="AK97" s="17"/>
    </row>
    <row r="98" spans="1:37" x14ac:dyDescent="0.25">
      <c r="A98" t="s">
        <v>143</v>
      </c>
      <c r="B98" s="17">
        <v>790</v>
      </c>
      <c r="C98" s="17">
        <v>766</v>
      </c>
      <c r="D98" s="17">
        <v>711</v>
      </c>
      <c r="E98" s="17">
        <v>676</v>
      </c>
      <c r="F98" s="17">
        <v>677</v>
      </c>
      <c r="G98" s="17">
        <v>681</v>
      </c>
      <c r="H98" s="17">
        <v>672</v>
      </c>
      <c r="I98" s="17">
        <v>600</v>
      </c>
      <c r="J98" s="17">
        <v>570</v>
      </c>
      <c r="K98" s="17">
        <v>547</v>
      </c>
      <c r="L98" s="17">
        <v>539</v>
      </c>
      <c r="M98" s="17">
        <v>543</v>
      </c>
      <c r="N98" s="17">
        <v>630</v>
      </c>
      <c r="O98" s="17">
        <v>648</v>
      </c>
      <c r="P98" s="17">
        <v>598</v>
      </c>
      <c r="Q98" s="17">
        <v>542</v>
      </c>
      <c r="R98" s="17">
        <v>530</v>
      </c>
      <c r="S98" s="17">
        <v>553</v>
      </c>
      <c r="T98" s="17">
        <v>593</v>
      </c>
      <c r="U98" s="17">
        <v>549</v>
      </c>
      <c r="V98" s="17">
        <v>612</v>
      </c>
      <c r="W98" s="17">
        <v>569</v>
      </c>
      <c r="X98" s="17">
        <v>540</v>
      </c>
      <c r="Y98" s="17">
        <v>574</v>
      </c>
      <c r="Z98" s="17">
        <v>625</v>
      </c>
      <c r="AA98" s="17">
        <v>632</v>
      </c>
      <c r="AB98" s="17">
        <v>550</v>
      </c>
      <c r="AC98" s="17">
        <v>544</v>
      </c>
      <c r="AD98" s="17">
        <v>520</v>
      </c>
      <c r="AE98" s="17">
        <v>615</v>
      </c>
      <c r="AF98" s="17">
        <v>606</v>
      </c>
      <c r="AG98" s="17">
        <v>587</v>
      </c>
      <c r="AH98" s="17">
        <v>615</v>
      </c>
      <c r="AI98" s="17">
        <v>562</v>
      </c>
      <c r="AJ98" s="17">
        <v>585</v>
      </c>
      <c r="AK98" s="17"/>
    </row>
    <row r="99" spans="1:37" x14ac:dyDescent="0.25">
      <c r="A99" t="s">
        <v>144</v>
      </c>
      <c r="B99" s="17">
        <v>813</v>
      </c>
      <c r="C99" s="17">
        <v>788</v>
      </c>
      <c r="D99" s="17">
        <v>711</v>
      </c>
      <c r="E99" s="17">
        <v>682</v>
      </c>
      <c r="F99" s="17">
        <v>737</v>
      </c>
      <c r="G99" s="17">
        <v>775</v>
      </c>
      <c r="H99" s="17">
        <v>726</v>
      </c>
      <c r="I99" s="17">
        <v>665</v>
      </c>
      <c r="J99" s="17">
        <v>708</v>
      </c>
      <c r="K99" s="17">
        <v>650</v>
      </c>
      <c r="L99" s="17">
        <v>628</v>
      </c>
      <c r="M99" s="17">
        <v>578</v>
      </c>
      <c r="N99" s="17">
        <v>681</v>
      </c>
      <c r="O99" s="17">
        <v>644</v>
      </c>
      <c r="P99" s="17">
        <v>613</v>
      </c>
      <c r="Q99" s="17">
        <v>572</v>
      </c>
      <c r="R99" s="17">
        <v>570</v>
      </c>
      <c r="S99" s="17">
        <v>640</v>
      </c>
      <c r="T99" s="17">
        <v>649</v>
      </c>
      <c r="U99" s="17">
        <v>618</v>
      </c>
      <c r="V99" s="17">
        <v>727</v>
      </c>
      <c r="W99" s="17">
        <v>669</v>
      </c>
      <c r="X99" s="17">
        <v>629</v>
      </c>
      <c r="Y99" s="17">
        <v>590</v>
      </c>
      <c r="Z99" s="17">
        <v>648</v>
      </c>
      <c r="AA99" s="17">
        <v>663</v>
      </c>
      <c r="AB99" s="17">
        <v>619</v>
      </c>
      <c r="AC99" s="17">
        <v>666</v>
      </c>
      <c r="AD99" s="17">
        <v>673</v>
      </c>
      <c r="AE99" s="17">
        <v>719</v>
      </c>
      <c r="AF99" s="17">
        <v>671</v>
      </c>
      <c r="AG99" s="17">
        <v>699</v>
      </c>
      <c r="AH99" s="17">
        <v>689</v>
      </c>
      <c r="AI99" s="17">
        <v>659</v>
      </c>
      <c r="AJ99" s="17">
        <v>689</v>
      </c>
      <c r="AK99" s="17"/>
    </row>
    <row r="100" spans="1:37" x14ac:dyDescent="0.25">
      <c r="A100" t="s">
        <v>145</v>
      </c>
      <c r="B100" s="17">
        <v>21486</v>
      </c>
      <c r="C100" s="17">
        <v>21034</v>
      </c>
      <c r="D100" s="17">
        <v>19540</v>
      </c>
      <c r="E100" s="17">
        <v>18596</v>
      </c>
      <c r="F100" s="17">
        <v>19229</v>
      </c>
      <c r="G100" s="17">
        <v>19290</v>
      </c>
      <c r="H100" s="17">
        <v>19478</v>
      </c>
      <c r="I100" s="17">
        <v>17735</v>
      </c>
      <c r="J100" s="17">
        <v>17529</v>
      </c>
      <c r="K100" s="17">
        <v>16358</v>
      </c>
      <c r="L100" s="17">
        <v>16421</v>
      </c>
      <c r="M100" s="17">
        <v>16123</v>
      </c>
      <c r="N100" s="17">
        <v>18000</v>
      </c>
      <c r="O100" s="17">
        <v>18031</v>
      </c>
      <c r="P100" s="17">
        <v>17421</v>
      </c>
      <c r="Q100" s="17">
        <v>16357</v>
      </c>
      <c r="R100" s="17">
        <v>15631</v>
      </c>
      <c r="S100" s="17">
        <v>16752</v>
      </c>
      <c r="T100" s="17">
        <v>17910</v>
      </c>
      <c r="U100" s="17">
        <v>17156</v>
      </c>
      <c r="V100" s="17">
        <v>17612</v>
      </c>
      <c r="W100" s="17">
        <v>16719</v>
      </c>
      <c r="X100" s="17">
        <v>16125</v>
      </c>
      <c r="Y100" s="17">
        <v>16308</v>
      </c>
      <c r="Z100" s="17">
        <v>17704</v>
      </c>
      <c r="AA100" s="17">
        <v>18715</v>
      </c>
      <c r="AB100" s="17">
        <v>16486</v>
      </c>
      <c r="AC100" s="17">
        <v>16366</v>
      </c>
      <c r="AD100" s="17">
        <v>16348</v>
      </c>
      <c r="AE100" s="17">
        <v>17938</v>
      </c>
      <c r="AF100" s="17">
        <v>18638</v>
      </c>
      <c r="AG100" s="17">
        <v>18234</v>
      </c>
      <c r="AH100" s="17">
        <v>17658</v>
      </c>
      <c r="AI100" s="17">
        <v>17140</v>
      </c>
      <c r="AJ100" s="17">
        <v>18386</v>
      </c>
      <c r="AK100" s="17"/>
    </row>
    <row r="101" spans="1:37" x14ac:dyDescent="0.25">
      <c r="A101" t="s">
        <v>146</v>
      </c>
      <c r="B101" s="17">
        <v>726</v>
      </c>
      <c r="C101" s="17">
        <v>693</v>
      </c>
      <c r="D101" s="17">
        <v>620</v>
      </c>
      <c r="E101" s="17">
        <v>602</v>
      </c>
      <c r="F101" s="17">
        <v>663</v>
      </c>
      <c r="G101" s="17">
        <v>683</v>
      </c>
      <c r="H101" s="17">
        <v>676</v>
      </c>
      <c r="I101" s="17">
        <v>593</v>
      </c>
      <c r="J101" s="17">
        <v>627</v>
      </c>
      <c r="K101" s="17">
        <v>582</v>
      </c>
      <c r="L101" s="17">
        <v>578</v>
      </c>
      <c r="M101" s="17">
        <v>516</v>
      </c>
      <c r="N101" s="17">
        <v>579</v>
      </c>
      <c r="O101" s="17">
        <v>590</v>
      </c>
      <c r="P101" s="17">
        <v>557</v>
      </c>
      <c r="Q101" s="17">
        <v>571</v>
      </c>
      <c r="R101" s="17">
        <v>561</v>
      </c>
      <c r="S101" s="17">
        <v>620</v>
      </c>
      <c r="T101" s="17">
        <v>621</v>
      </c>
      <c r="U101" s="17">
        <v>568</v>
      </c>
      <c r="V101" s="17">
        <v>621</v>
      </c>
      <c r="W101" s="17">
        <v>590</v>
      </c>
      <c r="X101" s="17">
        <v>572</v>
      </c>
      <c r="Y101" s="17">
        <v>520</v>
      </c>
      <c r="Z101" s="17">
        <v>544</v>
      </c>
      <c r="AA101" s="17">
        <v>612</v>
      </c>
      <c r="AB101" s="17">
        <v>537</v>
      </c>
      <c r="AC101" s="17">
        <v>582</v>
      </c>
      <c r="AD101" s="17">
        <v>596</v>
      </c>
      <c r="AE101" s="17">
        <v>672</v>
      </c>
      <c r="AF101" s="17">
        <v>659</v>
      </c>
      <c r="AG101" s="17">
        <v>597</v>
      </c>
      <c r="AH101" s="17">
        <v>653</v>
      </c>
      <c r="AI101" s="17">
        <v>629</v>
      </c>
      <c r="AJ101" s="17">
        <v>664</v>
      </c>
      <c r="AK101" s="17"/>
    </row>
    <row r="102" spans="1:37" x14ac:dyDescent="0.25">
      <c r="A102" t="s">
        <v>44</v>
      </c>
      <c r="B102" s="17">
        <v>1861</v>
      </c>
      <c r="C102" s="17">
        <v>1841</v>
      </c>
      <c r="D102" s="17">
        <v>1687</v>
      </c>
      <c r="E102" s="17">
        <v>1509</v>
      </c>
      <c r="F102" s="17">
        <v>1476</v>
      </c>
      <c r="G102" s="17">
        <v>1400</v>
      </c>
      <c r="H102" s="17">
        <v>1424</v>
      </c>
      <c r="I102" s="17">
        <v>1302</v>
      </c>
      <c r="J102" s="17">
        <v>1256</v>
      </c>
      <c r="K102" s="17">
        <v>1245</v>
      </c>
      <c r="L102" s="17">
        <v>1279</v>
      </c>
      <c r="M102" s="17">
        <v>1310</v>
      </c>
      <c r="N102" s="17">
        <v>1582</v>
      </c>
      <c r="O102" s="17">
        <v>1560</v>
      </c>
      <c r="P102" s="17">
        <v>1511</v>
      </c>
      <c r="Q102" s="17">
        <v>1258</v>
      </c>
      <c r="R102" s="17">
        <v>1135</v>
      </c>
      <c r="S102" s="17">
        <v>1159</v>
      </c>
      <c r="T102" s="17">
        <v>1230</v>
      </c>
      <c r="U102" s="17">
        <v>1183</v>
      </c>
      <c r="V102" s="17">
        <v>1177</v>
      </c>
      <c r="W102" s="17">
        <v>1103</v>
      </c>
      <c r="X102" s="17">
        <v>1118</v>
      </c>
      <c r="Y102" s="17">
        <v>1267</v>
      </c>
      <c r="Z102" s="17">
        <v>1467</v>
      </c>
      <c r="AA102" s="17">
        <v>1542</v>
      </c>
      <c r="AB102" s="17">
        <v>1337</v>
      </c>
      <c r="AC102" s="17">
        <v>1224</v>
      </c>
      <c r="AD102" s="17">
        <v>1121</v>
      </c>
      <c r="AE102" s="17">
        <v>1173</v>
      </c>
      <c r="AF102" s="17">
        <v>1242</v>
      </c>
      <c r="AG102" s="17">
        <v>1199</v>
      </c>
      <c r="AH102" s="17">
        <v>1206</v>
      </c>
      <c r="AI102" s="17">
        <v>1137</v>
      </c>
      <c r="AJ102" s="17">
        <v>1264</v>
      </c>
      <c r="AK102" s="17"/>
    </row>
    <row r="103" spans="1:37" x14ac:dyDescent="0.25">
      <c r="A103" t="s">
        <v>147</v>
      </c>
      <c r="B103" s="17">
        <v>1098</v>
      </c>
      <c r="C103" s="17">
        <v>1084</v>
      </c>
      <c r="D103" s="17">
        <v>1007</v>
      </c>
      <c r="E103" s="17">
        <v>875</v>
      </c>
      <c r="F103" s="17">
        <v>902</v>
      </c>
      <c r="G103" s="17">
        <v>929</v>
      </c>
      <c r="H103" s="17">
        <v>997</v>
      </c>
      <c r="I103" s="17">
        <v>900</v>
      </c>
      <c r="J103" s="17">
        <v>834</v>
      </c>
      <c r="K103" s="17">
        <v>778</v>
      </c>
      <c r="L103" s="17">
        <v>787</v>
      </c>
      <c r="M103" s="17">
        <v>762</v>
      </c>
      <c r="N103" s="17">
        <v>918</v>
      </c>
      <c r="O103" s="17">
        <v>926</v>
      </c>
      <c r="P103" s="17">
        <v>878</v>
      </c>
      <c r="Q103" s="17">
        <v>766</v>
      </c>
      <c r="R103" s="17">
        <v>777</v>
      </c>
      <c r="S103" s="17">
        <v>863</v>
      </c>
      <c r="T103" s="17">
        <v>975</v>
      </c>
      <c r="U103" s="17">
        <v>903</v>
      </c>
      <c r="V103" s="17">
        <v>898</v>
      </c>
      <c r="W103" s="17">
        <v>879</v>
      </c>
      <c r="X103" s="17">
        <v>853</v>
      </c>
      <c r="Y103" s="17">
        <v>827</v>
      </c>
      <c r="Z103" s="17">
        <v>977</v>
      </c>
      <c r="AA103" s="17">
        <v>1041</v>
      </c>
      <c r="AB103" s="17">
        <v>926</v>
      </c>
      <c r="AC103" s="17">
        <v>869</v>
      </c>
      <c r="AD103" s="17">
        <v>859</v>
      </c>
      <c r="AE103" s="17">
        <v>944</v>
      </c>
      <c r="AF103" s="17">
        <v>986</v>
      </c>
      <c r="AG103" s="17">
        <v>934</v>
      </c>
      <c r="AH103" s="17">
        <v>928</v>
      </c>
      <c r="AI103" s="17">
        <v>912</v>
      </c>
      <c r="AJ103" s="17">
        <v>920</v>
      </c>
      <c r="AK103" s="17"/>
    </row>
    <row r="104" spans="1:37" x14ac:dyDescent="0.25">
      <c r="A104" t="s">
        <v>148</v>
      </c>
      <c r="B104" s="17">
        <v>2246</v>
      </c>
      <c r="C104" s="17">
        <v>2229</v>
      </c>
      <c r="D104" s="17">
        <v>2079</v>
      </c>
      <c r="E104" s="17">
        <v>1991</v>
      </c>
      <c r="F104" s="17">
        <v>2023</v>
      </c>
      <c r="G104" s="17">
        <v>2050</v>
      </c>
      <c r="H104" s="17">
        <v>2222</v>
      </c>
      <c r="I104" s="17">
        <v>2096</v>
      </c>
      <c r="J104" s="17">
        <v>2027</v>
      </c>
      <c r="K104" s="17">
        <v>1918</v>
      </c>
      <c r="L104" s="17">
        <v>1825</v>
      </c>
      <c r="M104" s="17">
        <v>1741</v>
      </c>
      <c r="N104" s="17">
        <v>1878</v>
      </c>
      <c r="O104" s="17">
        <v>1909</v>
      </c>
      <c r="P104" s="17">
        <v>1864</v>
      </c>
      <c r="Q104" s="17">
        <v>1776</v>
      </c>
      <c r="R104" s="17">
        <v>1731</v>
      </c>
      <c r="S104" s="17">
        <v>1837</v>
      </c>
      <c r="T104" s="17">
        <v>1989</v>
      </c>
      <c r="U104" s="17">
        <v>1946</v>
      </c>
      <c r="V104" s="17">
        <v>1939</v>
      </c>
      <c r="W104" s="17">
        <v>1848</v>
      </c>
      <c r="X104" s="17">
        <v>1747</v>
      </c>
      <c r="Y104" s="17">
        <v>1698</v>
      </c>
      <c r="Z104" s="17">
        <v>1866</v>
      </c>
      <c r="AA104" s="17">
        <v>1956</v>
      </c>
      <c r="AB104" s="17">
        <v>1715</v>
      </c>
      <c r="AC104" s="17">
        <v>1741</v>
      </c>
      <c r="AD104" s="17">
        <v>1782</v>
      </c>
      <c r="AE104" s="17">
        <v>2026</v>
      </c>
      <c r="AF104" s="17">
        <v>2115</v>
      </c>
      <c r="AG104" s="17">
        <v>2143</v>
      </c>
      <c r="AH104" s="17">
        <v>2070</v>
      </c>
      <c r="AI104" s="17">
        <v>2080</v>
      </c>
      <c r="AJ104" s="17">
        <v>2121</v>
      </c>
      <c r="AK104" s="17"/>
    </row>
    <row r="105" spans="1:37" x14ac:dyDescent="0.25">
      <c r="A105" t="s">
        <v>149</v>
      </c>
      <c r="B105" s="17">
        <v>76699</v>
      </c>
      <c r="C105" s="17">
        <v>75966</v>
      </c>
      <c r="D105" s="17">
        <v>70253</v>
      </c>
      <c r="E105" s="17">
        <v>63992</v>
      </c>
      <c r="F105" s="17">
        <v>66931</v>
      </c>
      <c r="G105" s="17">
        <v>67762</v>
      </c>
      <c r="H105" s="17">
        <v>71182</v>
      </c>
      <c r="I105" s="17">
        <v>65237</v>
      </c>
      <c r="J105" s="17">
        <v>62156</v>
      </c>
      <c r="K105" s="17">
        <v>58898</v>
      </c>
      <c r="L105" s="17">
        <v>58339</v>
      </c>
      <c r="M105" s="17">
        <v>57014</v>
      </c>
      <c r="N105" s="17">
        <v>65975</v>
      </c>
      <c r="O105" s="17">
        <v>66565</v>
      </c>
      <c r="P105" s="17">
        <v>62746</v>
      </c>
      <c r="Q105" s="17">
        <v>56818</v>
      </c>
      <c r="R105" s="17">
        <v>55196</v>
      </c>
      <c r="S105" s="17">
        <v>59549</v>
      </c>
      <c r="T105" s="17">
        <v>64853</v>
      </c>
      <c r="U105" s="17">
        <v>62551</v>
      </c>
      <c r="V105" s="17">
        <v>62418</v>
      </c>
      <c r="W105" s="17">
        <v>59667</v>
      </c>
      <c r="X105" s="17">
        <v>57583</v>
      </c>
      <c r="Y105" s="17">
        <v>56718</v>
      </c>
      <c r="Z105" s="17">
        <v>64185</v>
      </c>
      <c r="AA105" s="17">
        <v>67430</v>
      </c>
      <c r="AB105" s="17">
        <v>58608</v>
      </c>
      <c r="AC105" s="17">
        <v>57289</v>
      </c>
      <c r="AD105" s="17">
        <v>57274</v>
      </c>
      <c r="AE105" s="17">
        <v>63441</v>
      </c>
      <c r="AF105" s="17">
        <v>67693</v>
      </c>
      <c r="AG105" s="17">
        <v>66394</v>
      </c>
      <c r="AH105" s="17">
        <v>62976</v>
      </c>
      <c r="AI105" s="17">
        <v>61158</v>
      </c>
      <c r="AJ105" s="17">
        <v>65121</v>
      </c>
      <c r="AK105" s="17"/>
    </row>
    <row r="106" spans="1:37" x14ac:dyDescent="0.25">
      <c r="A106" t="s">
        <v>150</v>
      </c>
      <c r="B106" s="17">
        <v>33563</v>
      </c>
      <c r="C106" s="17">
        <v>32980</v>
      </c>
      <c r="D106" s="17">
        <v>30340</v>
      </c>
      <c r="E106" s="17">
        <v>28550</v>
      </c>
      <c r="F106" s="17">
        <v>30418</v>
      </c>
      <c r="G106" s="17">
        <v>31004</v>
      </c>
      <c r="H106" s="17">
        <v>31987</v>
      </c>
      <c r="I106" s="17">
        <v>29218</v>
      </c>
      <c r="J106" s="17">
        <v>28427</v>
      </c>
      <c r="K106" s="17">
        <v>26762</v>
      </c>
      <c r="L106" s="17">
        <v>26102</v>
      </c>
      <c r="M106" s="17">
        <v>25132</v>
      </c>
      <c r="N106" s="17">
        <v>28862</v>
      </c>
      <c r="O106" s="17">
        <v>28943</v>
      </c>
      <c r="P106" s="17">
        <v>27378</v>
      </c>
      <c r="Q106" s="17">
        <v>25351</v>
      </c>
      <c r="R106" s="17">
        <v>24977</v>
      </c>
      <c r="S106" s="17">
        <v>27126</v>
      </c>
      <c r="T106" s="17">
        <v>29069</v>
      </c>
      <c r="U106" s="17">
        <v>27965</v>
      </c>
      <c r="V106" s="17">
        <v>28736</v>
      </c>
      <c r="W106" s="17">
        <v>27329</v>
      </c>
      <c r="X106" s="17">
        <v>25797</v>
      </c>
      <c r="Y106" s="17">
        <v>25103</v>
      </c>
      <c r="Z106" s="17">
        <v>28108</v>
      </c>
      <c r="AA106" s="17">
        <v>29587</v>
      </c>
      <c r="AB106" s="17">
        <v>25741</v>
      </c>
      <c r="AC106" s="17">
        <v>25880</v>
      </c>
      <c r="AD106" s="17">
        <v>26366</v>
      </c>
      <c r="AE106" s="17">
        <v>29525</v>
      </c>
      <c r="AF106" s="17">
        <v>30736</v>
      </c>
      <c r="AG106" s="17">
        <v>30073</v>
      </c>
      <c r="AH106" s="17">
        <v>29357</v>
      </c>
      <c r="AI106" s="17">
        <v>28312</v>
      </c>
      <c r="AJ106" s="17">
        <v>29502</v>
      </c>
      <c r="AK106" s="17"/>
    </row>
    <row r="107" spans="1:37" x14ac:dyDescent="0.25">
      <c r="A107" t="s">
        <v>151</v>
      </c>
      <c r="B107" s="17">
        <v>2648</v>
      </c>
      <c r="C107" s="17">
        <v>2676</v>
      </c>
      <c r="D107" s="17">
        <v>2536</v>
      </c>
      <c r="E107" s="17">
        <v>1981</v>
      </c>
      <c r="F107" s="17">
        <v>1903</v>
      </c>
      <c r="G107" s="17">
        <v>1941</v>
      </c>
      <c r="H107" s="17">
        <v>2000</v>
      </c>
      <c r="I107" s="17">
        <v>1805</v>
      </c>
      <c r="J107" s="17">
        <v>1853</v>
      </c>
      <c r="K107" s="17">
        <v>1647</v>
      </c>
      <c r="L107" s="17">
        <v>1637</v>
      </c>
      <c r="M107" s="17">
        <v>1760</v>
      </c>
      <c r="N107" s="17">
        <v>2270</v>
      </c>
      <c r="O107" s="17">
        <v>2275</v>
      </c>
      <c r="P107" s="17">
        <v>2146</v>
      </c>
      <c r="Q107" s="17">
        <v>1783</v>
      </c>
      <c r="R107" s="17">
        <v>1581</v>
      </c>
      <c r="S107" s="17">
        <v>1781</v>
      </c>
      <c r="T107" s="17">
        <v>1833</v>
      </c>
      <c r="U107" s="17">
        <v>1767</v>
      </c>
      <c r="V107" s="17">
        <v>1805</v>
      </c>
      <c r="W107" s="17">
        <v>1721</v>
      </c>
      <c r="X107" s="17">
        <v>1735</v>
      </c>
      <c r="Y107" s="17">
        <v>1797</v>
      </c>
      <c r="Z107" s="17">
        <v>2231</v>
      </c>
      <c r="AA107" s="17">
        <v>2335</v>
      </c>
      <c r="AB107" s="17">
        <v>2055</v>
      </c>
      <c r="AC107" s="17">
        <v>1860</v>
      </c>
      <c r="AD107" s="17">
        <v>1736</v>
      </c>
      <c r="AE107" s="17">
        <v>1898</v>
      </c>
      <c r="AF107" s="17">
        <v>1939</v>
      </c>
      <c r="AG107" s="17">
        <v>1874</v>
      </c>
      <c r="AH107" s="17">
        <v>1797</v>
      </c>
      <c r="AI107" s="17">
        <v>1751</v>
      </c>
      <c r="AJ107" s="17">
        <v>1879</v>
      </c>
      <c r="AK107" s="17"/>
    </row>
    <row r="108" spans="1:37" x14ac:dyDescent="0.25">
      <c r="A108" t="s">
        <v>152</v>
      </c>
      <c r="B108" s="17">
        <v>703</v>
      </c>
      <c r="C108" s="17">
        <v>697</v>
      </c>
      <c r="D108" s="17">
        <v>665</v>
      </c>
      <c r="E108" s="17">
        <v>643</v>
      </c>
      <c r="F108" s="17">
        <v>668</v>
      </c>
      <c r="G108" s="17">
        <v>653</v>
      </c>
      <c r="H108" s="17">
        <v>683</v>
      </c>
      <c r="I108" s="17">
        <v>614</v>
      </c>
      <c r="J108" s="17">
        <v>565</v>
      </c>
      <c r="K108" s="17">
        <v>563</v>
      </c>
      <c r="L108" s="17">
        <v>570</v>
      </c>
      <c r="M108" s="17">
        <v>523</v>
      </c>
      <c r="N108" s="17">
        <v>613</v>
      </c>
      <c r="O108" s="17">
        <v>612</v>
      </c>
      <c r="P108" s="17">
        <v>585</v>
      </c>
      <c r="Q108" s="17">
        <v>547</v>
      </c>
      <c r="R108" s="17">
        <v>536</v>
      </c>
      <c r="S108" s="17">
        <v>576</v>
      </c>
      <c r="T108" s="17">
        <v>631</v>
      </c>
      <c r="U108" s="17">
        <v>632</v>
      </c>
      <c r="V108" s="17">
        <v>598</v>
      </c>
      <c r="W108" s="17">
        <v>594</v>
      </c>
      <c r="X108" s="17">
        <v>548</v>
      </c>
      <c r="Y108" s="17">
        <v>528</v>
      </c>
      <c r="Z108" s="17">
        <v>542</v>
      </c>
      <c r="AA108" s="17">
        <v>604</v>
      </c>
      <c r="AB108" s="17">
        <v>558</v>
      </c>
      <c r="AC108" s="17">
        <v>571</v>
      </c>
      <c r="AD108" s="17">
        <v>554</v>
      </c>
      <c r="AE108" s="17">
        <v>639</v>
      </c>
      <c r="AF108" s="17">
        <v>696</v>
      </c>
      <c r="AG108" s="17">
        <v>678</v>
      </c>
      <c r="AH108" s="17">
        <v>647</v>
      </c>
      <c r="AI108" s="17">
        <v>620</v>
      </c>
      <c r="AJ108" s="17">
        <v>631</v>
      </c>
      <c r="AK108" s="17"/>
    </row>
    <row r="109" spans="1:37" x14ac:dyDescent="0.25">
      <c r="A109" t="s">
        <v>53</v>
      </c>
      <c r="B109" s="17">
        <v>612104</v>
      </c>
      <c r="C109" s="17">
        <v>598407</v>
      </c>
      <c r="D109" s="17">
        <v>545038</v>
      </c>
      <c r="E109" s="17">
        <v>503889</v>
      </c>
      <c r="F109" s="17">
        <v>511162</v>
      </c>
      <c r="G109" s="17">
        <v>506257</v>
      </c>
      <c r="H109" s="17">
        <v>516141</v>
      </c>
      <c r="I109" s="17">
        <v>474347</v>
      </c>
      <c r="J109" s="17">
        <v>451687</v>
      </c>
      <c r="K109" s="17">
        <v>448791</v>
      </c>
      <c r="L109" s="17">
        <v>459022</v>
      </c>
      <c r="M109" s="17">
        <v>452588</v>
      </c>
      <c r="N109" s="17">
        <v>509899</v>
      </c>
      <c r="O109" s="17">
        <v>511796</v>
      </c>
      <c r="P109" s="17">
        <v>488592</v>
      </c>
      <c r="Q109" s="17">
        <v>439358</v>
      </c>
      <c r="R109" s="17">
        <v>414684</v>
      </c>
      <c r="S109" s="17">
        <v>455409</v>
      </c>
      <c r="T109" s="17">
        <v>487956</v>
      </c>
      <c r="U109" s="17">
        <v>474278</v>
      </c>
      <c r="V109" s="17">
        <v>471384</v>
      </c>
      <c r="W109" s="17">
        <v>455099</v>
      </c>
      <c r="X109" s="17">
        <v>428310</v>
      </c>
      <c r="Y109" s="17">
        <v>420764</v>
      </c>
      <c r="Z109" s="17">
        <v>469944</v>
      </c>
      <c r="AA109" s="17">
        <v>481678</v>
      </c>
      <c r="AB109" s="17">
        <v>420231</v>
      </c>
      <c r="AC109" s="17">
        <v>405338</v>
      </c>
      <c r="AD109" s="17">
        <v>410183</v>
      </c>
      <c r="AE109" s="17">
        <v>440691</v>
      </c>
      <c r="AF109" s="17">
        <v>476970</v>
      </c>
      <c r="AG109" s="17">
        <v>472617</v>
      </c>
      <c r="AH109" s="17">
        <v>460959</v>
      </c>
      <c r="AI109" s="17">
        <v>448961</v>
      </c>
      <c r="AJ109" s="17">
        <v>431628</v>
      </c>
      <c r="AK109" s="17"/>
    </row>
    <row r="110" spans="1:37" x14ac:dyDescent="0.25">
      <c r="A110" t="s">
        <v>153</v>
      </c>
      <c r="B110" s="17">
        <v>287399</v>
      </c>
      <c r="C110" s="17">
        <v>280246</v>
      </c>
      <c r="D110" s="17">
        <v>250780</v>
      </c>
      <c r="E110" s="17">
        <v>234270</v>
      </c>
      <c r="F110" s="17">
        <v>237485</v>
      </c>
      <c r="G110" s="17">
        <v>230250</v>
      </c>
      <c r="H110" s="17">
        <v>234780</v>
      </c>
      <c r="I110" s="17">
        <v>218775</v>
      </c>
      <c r="J110" s="17">
        <v>202380</v>
      </c>
      <c r="K110" s="17">
        <v>213010</v>
      </c>
      <c r="L110" s="17">
        <v>219974</v>
      </c>
      <c r="M110" s="17">
        <v>213056</v>
      </c>
      <c r="N110" s="17">
        <v>232648</v>
      </c>
      <c r="O110" s="17">
        <v>234543</v>
      </c>
      <c r="P110" s="17">
        <v>224473</v>
      </c>
      <c r="Q110" s="17">
        <v>200091</v>
      </c>
      <c r="R110" s="17">
        <v>189985</v>
      </c>
      <c r="S110" s="17">
        <v>214248</v>
      </c>
      <c r="T110" s="17">
        <v>232883</v>
      </c>
      <c r="U110" s="17">
        <v>229669</v>
      </c>
      <c r="V110" s="17">
        <v>222170</v>
      </c>
      <c r="W110" s="17">
        <v>217199</v>
      </c>
      <c r="X110" s="17">
        <v>194867</v>
      </c>
      <c r="Y110" s="17">
        <v>180559</v>
      </c>
      <c r="Z110" s="17">
        <v>197530</v>
      </c>
      <c r="AA110" s="17">
        <v>198800</v>
      </c>
      <c r="AB110" s="17">
        <v>173232</v>
      </c>
      <c r="AC110" s="17">
        <v>165304</v>
      </c>
      <c r="AD110" s="17">
        <v>178035</v>
      </c>
      <c r="AE110" s="17">
        <v>185595</v>
      </c>
      <c r="AF110" s="17">
        <v>214199</v>
      </c>
      <c r="AG110" s="17">
        <v>216645</v>
      </c>
      <c r="AH110" s="17">
        <v>212745</v>
      </c>
      <c r="AI110" s="17">
        <v>208141</v>
      </c>
      <c r="AJ110" s="17">
        <v>169054</v>
      </c>
      <c r="AK110" s="17"/>
    </row>
    <row r="111" spans="1:37" x14ac:dyDescent="0.25">
      <c r="A111" t="s">
        <v>154</v>
      </c>
      <c r="B111" s="17">
        <v>53870</v>
      </c>
      <c r="C111" s="17">
        <v>52295</v>
      </c>
      <c r="D111" s="17">
        <v>47007</v>
      </c>
      <c r="E111" s="17">
        <v>44202</v>
      </c>
      <c r="F111" s="17">
        <v>45158</v>
      </c>
      <c r="G111" s="17">
        <v>43720</v>
      </c>
      <c r="H111" s="17">
        <v>44101</v>
      </c>
      <c r="I111" s="17">
        <v>41493</v>
      </c>
      <c r="J111" s="17">
        <v>38987</v>
      </c>
      <c r="K111" s="17">
        <v>40674</v>
      </c>
      <c r="L111" s="17">
        <v>41843</v>
      </c>
      <c r="M111" s="17">
        <v>40681</v>
      </c>
      <c r="N111" s="17">
        <v>44955</v>
      </c>
      <c r="O111" s="17">
        <v>45441</v>
      </c>
      <c r="P111" s="17">
        <v>43586</v>
      </c>
      <c r="Q111" s="17">
        <v>38738</v>
      </c>
      <c r="R111" s="17">
        <v>36865</v>
      </c>
      <c r="S111" s="17">
        <v>41340</v>
      </c>
      <c r="T111" s="17">
        <v>44342</v>
      </c>
      <c r="U111" s="17">
        <v>44140</v>
      </c>
      <c r="V111" s="17">
        <v>43623</v>
      </c>
      <c r="W111" s="17">
        <v>42672</v>
      </c>
      <c r="X111" s="17">
        <v>38264</v>
      </c>
      <c r="Y111" s="17">
        <v>35579</v>
      </c>
      <c r="Z111" s="17">
        <v>39111</v>
      </c>
      <c r="AA111" s="17">
        <v>39280</v>
      </c>
      <c r="AB111" s="17">
        <v>34163</v>
      </c>
      <c r="AC111" s="17">
        <v>32652</v>
      </c>
      <c r="AD111" s="17">
        <v>35654</v>
      </c>
      <c r="AE111" s="17">
        <v>36495</v>
      </c>
      <c r="AF111" s="17">
        <v>41279</v>
      </c>
      <c r="AG111" s="17">
        <v>42222</v>
      </c>
      <c r="AH111" s="17">
        <v>42379</v>
      </c>
      <c r="AI111" s="17">
        <v>41344</v>
      </c>
      <c r="AJ111" s="17">
        <v>33369</v>
      </c>
      <c r="AK111" s="17"/>
    </row>
    <row r="112" spans="1:37" x14ac:dyDescent="0.25">
      <c r="A112" t="s">
        <v>155</v>
      </c>
      <c r="B112" s="17">
        <v>467677</v>
      </c>
      <c r="C112" s="17">
        <v>458440</v>
      </c>
      <c r="D112" s="17">
        <v>419456</v>
      </c>
      <c r="E112" s="17">
        <v>388208</v>
      </c>
      <c r="F112" s="17">
        <v>398111</v>
      </c>
      <c r="G112" s="17">
        <v>390865</v>
      </c>
      <c r="H112" s="17">
        <v>403577</v>
      </c>
      <c r="I112" s="17">
        <v>367065</v>
      </c>
      <c r="J112" s="17">
        <v>342937</v>
      </c>
      <c r="K112" s="17">
        <v>345202</v>
      </c>
      <c r="L112" s="17">
        <v>346977</v>
      </c>
      <c r="M112" s="17">
        <v>334221</v>
      </c>
      <c r="N112" s="17">
        <v>371304</v>
      </c>
      <c r="O112" s="17">
        <v>377846</v>
      </c>
      <c r="P112" s="17">
        <v>367864</v>
      </c>
      <c r="Q112" s="17">
        <v>334572</v>
      </c>
      <c r="R112" s="17">
        <v>323051</v>
      </c>
      <c r="S112" s="17">
        <v>355076</v>
      </c>
      <c r="T112" s="17">
        <v>384201</v>
      </c>
      <c r="U112" s="17">
        <v>369113</v>
      </c>
      <c r="V112" s="17">
        <v>358115</v>
      </c>
      <c r="W112" s="17">
        <v>344492</v>
      </c>
      <c r="X112" s="17">
        <v>310807</v>
      </c>
      <c r="Y112" s="17">
        <v>295598</v>
      </c>
      <c r="Z112" s="17">
        <v>327237</v>
      </c>
      <c r="AA112" s="17">
        <v>334505</v>
      </c>
      <c r="AB112" s="17">
        <v>292220</v>
      </c>
      <c r="AC112" s="17">
        <v>277195</v>
      </c>
      <c r="AD112" s="17">
        <v>296205</v>
      </c>
      <c r="AE112" s="17">
        <v>311049</v>
      </c>
      <c r="AF112" s="17">
        <v>350879</v>
      </c>
      <c r="AG112" s="17">
        <v>353076</v>
      </c>
      <c r="AH112" s="17">
        <v>347095</v>
      </c>
      <c r="AI112" s="17">
        <v>338594</v>
      </c>
      <c r="AJ112" s="17">
        <v>302471</v>
      </c>
      <c r="AK112" s="17"/>
    </row>
    <row r="113" spans="1:37" x14ac:dyDescent="0.25">
      <c r="A113" t="s">
        <v>156</v>
      </c>
      <c r="B113" s="17">
        <v>330069</v>
      </c>
      <c r="C113" s="17">
        <v>322029</v>
      </c>
      <c r="D113" s="17">
        <v>289118</v>
      </c>
      <c r="E113" s="17">
        <v>270013</v>
      </c>
      <c r="F113" s="17">
        <v>275370</v>
      </c>
      <c r="G113" s="17">
        <v>268890</v>
      </c>
      <c r="H113" s="17">
        <v>274817</v>
      </c>
      <c r="I113" s="17">
        <v>255251</v>
      </c>
      <c r="J113" s="17">
        <v>237960</v>
      </c>
      <c r="K113" s="17">
        <v>246258</v>
      </c>
      <c r="L113" s="17">
        <v>252663</v>
      </c>
      <c r="M113" s="17">
        <v>244670</v>
      </c>
      <c r="N113" s="17">
        <v>268961</v>
      </c>
      <c r="O113" s="17">
        <v>270937</v>
      </c>
      <c r="P113" s="17">
        <v>258962</v>
      </c>
      <c r="Q113" s="17">
        <v>232173</v>
      </c>
      <c r="R113" s="17">
        <v>221524</v>
      </c>
      <c r="S113" s="17">
        <v>248742</v>
      </c>
      <c r="T113" s="17">
        <v>269738</v>
      </c>
      <c r="U113" s="17">
        <v>265082</v>
      </c>
      <c r="V113" s="17">
        <v>258151</v>
      </c>
      <c r="W113" s="17">
        <v>251556</v>
      </c>
      <c r="X113" s="17">
        <v>227432</v>
      </c>
      <c r="Y113" s="17">
        <v>212696</v>
      </c>
      <c r="Z113" s="17">
        <v>233145</v>
      </c>
      <c r="AA113" s="17">
        <v>236362</v>
      </c>
      <c r="AB113" s="17">
        <v>206273</v>
      </c>
      <c r="AC113" s="17">
        <v>198432</v>
      </c>
      <c r="AD113" s="17">
        <v>211243</v>
      </c>
      <c r="AE113" s="17">
        <v>222757</v>
      </c>
      <c r="AF113" s="17">
        <v>252731</v>
      </c>
      <c r="AG113" s="17">
        <v>254476</v>
      </c>
      <c r="AH113" s="17">
        <v>249614</v>
      </c>
      <c r="AI113" s="17">
        <v>243708</v>
      </c>
      <c r="AJ113" s="17">
        <v>206311</v>
      </c>
      <c r="AK113" s="17"/>
    </row>
    <row r="114" spans="1:37" x14ac:dyDescent="0.25">
      <c r="A114" t="s">
        <v>157</v>
      </c>
      <c r="B114" s="17">
        <v>638563</v>
      </c>
      <c r="C114" s="17">
        <v>627112</v>
      </c>
      <c r="D114" s="17">
        <v>577997</v>
      </c>
      <c r="E114" s="17">
        <v>532433</v>
      </c>
      <c r="F114" s="17">
        <v>548577</v>
      </c>
      <c r="G114" s="17">
        <v>542259</v>
      </c>
      <c r="H114" s="17">
        <v>562259</v>
      </c>
      <c r="I114" s="17">
        <v>508477</v>
      </c>
      <c r="J114" s="17">
        <v>477511</v>
      </c>
      <c r="K114" s="17">
        <v>472388</v>
      </c>
      <c r="L114" s="17">
        <v>470463</v>
      </c>
      <c r="M114" s="17">
        <v>453671</v>
      </c>
      <c r="N114" s="17">
        <v>508744</v>
      </c>
      <c r="O114" s="17">
        <v>518326</v>
      </c>
      <c r="P114" s="17">
        <v>505366</v>
      </c>
      <c r="Q114" s="17">
        <v>461687</v>
      </c>
      <c r="R114" s="17">
        <v>447542</v>
      </c>
      <c r="S114" s="17">
        <v>487809</v>
      </c>
      <c r="T114" s="17">
        <v>527389</v>
      </c>
      <c r="U114" s="17">
        <v>503205</v>
      </c>
      <c r="V114" s="17">
        <v>490139</v>
      </c>
      <c r="W114" s="17">
        <v>468892</v>
      </c>
      <c r="X114" s="17">
        <v>426470</v>
      </c>
      <c r="Y114" s="17">
        <v>410419</v>
      </c>
      <c r="Z114" s="17">
        <v>457564</v>
      </c>
      <c r="AA114" s="17">
        <v>470870</v>
      </c>
      <c r="AB114" s="17">
        <v>411361</v>
      </c>
      <c r="AC114" s="17">
        <v>390060</v>
      </c>
      <c r="AD114" s="17">
        <v>413344</v>
      </c>
      <c r="AE114" s="17">
        <v>437538</v>
      </c>
      <c r="AF114" s="17">
        <v>487401</v>
      </c>
      <c r="AG114" s="17">
        <v>488276</v>
      </c>
      <c r="AH114" s="17">
        <v>478586</v>
      </c>
      <c r="AI114" s="17">
        <v>466283</v>
      </c>
      <c r="AJ114" s="17">
        <v>434701</v>
      </c>
      <c r="AK114" s="17"/>
    </row>
    <row r="115" spans="1:37" x14ac:dyDescent="0.25">
      <c r="A115" t="s">
        <v>158</v>
      </c>
      <c r="B115" s="17">
        <v>756757</v>
      </c>
      <c r="C115" s="17">
        <v>742446</v>
      </c>
      <c r="D115" s="17">
        <v>688097</v>
      </c>
      <c r="E115" s="17">
        <v>631851</v>
      </c>
      <c r="F115" s="17">
        <v>651792</v>
      </c>
      <c r="G115" s="17">
        <v>646343</v>
      </c>
      <c r="H115" s="17">
        <v>671868</v>
      </c>
      <c r="I115" s="17">
        <v>611008</v>
      </c>
      <c r="J115" s="17">
        <v>571106</v>
      </c>
      <c r="K115" s="17">
        <v>563494</v>
      </c>
      <c r="L115" s="17">
        <v>559675</v>
      </c>
      <c r="M115" s="17">
        <v>541671</v>
      </c>
      <c r="N115" s="17">
        <v>613352</v>
      </c>
      <c r="O115" s="17">
        <v>623132</v>
      </c>
      <c r="P115" s="17">
        <v>609250</v>
      </c>
      <c r="Q115" s="17">
        <v>555411</v>
      </c>
      <c r="R115" s="17">
        <v>540378</v>
      </c>
      <c r="S115" s="17">
        <v>586585</v>
      </c>
      <c r="T115" s="17">
        <v>629416</v>
      </c>
      <c r="U115" s="17">
        <v>601479</v>
      </c>
      <c r="V115" s="17">
        <v>579620</v>
      </c>
      <c r="W115" s="17">
        <v>551700</v>
      </c>
      <c r="X115" s="17">
        <v>502805</v>
      </c>
      <c r="Y115" s="17">
        <v>486060</v>
      </c>
      <c r="Z115" s="17">
        <v>554089</v>
      </c>
      <c r="AA115" s="17">
        <v>570089</v>
      </c>
      <c r="AB115" s="17">
        <v>504203</v>
      </c>
      <c r="AC115" s="17">
        <v>474749</v>
      </c>
      <c r="AD115" s="17">
        <v>503612</v>
      </c>
      <c r="AE115" s="17">
        <v>531786</v>
      </c>
      <c r="AF115" s="17">
        <v>583107</v>
      </c>
      <c r="AG115" s="17">
        <v>576783</v>
      </c>
      <c r="AH115" s="17">
        <v>556822</v>
      </c>
      <c r="AI115" s="17">
        <v>546281</v>
      </c>
      <c r="AJ115" s="17">
        <v>515623</v>
      </c>
      <c r="AK115" s="17"/>
    </row>
    <row r="116" spans="1:37" x14ac:dyDescent="0.25">
      <c r="A116" t="s">
        <v>159</v>
      </c>
      <c r="B116" s="17">
        <v>797</v>
      </c>
      <c r="C116" s="17">
        <v>804</v>
      </c>
      <c r="D116" s="17">
        <v>743</v>
      </c>
      <c r="E116" s="17">
        <v>719</v>
      </c>
      <c r="F116" s="17">
        <v>802</v>
      </c>
      <c r="G116" s="17">
        <v>852</v>
      </c>
      <c r="H116" s="17">
        <v>814</v>
      </c>
      <c r="I116" s="17">
        <v>689</v>
      </c>
      <c r="J116" s="17">
        <v>682</v>
      </c>
      <c r="K116" s="17">
        <v>657</v>
      </c>
      <c r="L116" s="17">
        <v>626</v>
      </c>
      <c r="M116" s="17">
        <v>593</v>
      </c>
      <c r="N116" s="17">
        <v>690</v>
      </c>
      <c r="O116" s="17">
        <v>687</v>
      </c>
      <c r="P116" s="17">
        <v>706</v>
      </c>
      <c r="Q116" s="17">
        <v>703</v>
      </c>
      <c r="R116" s="17">
        <v>677</v>
      </c>
      <c r="S116" s="17">
        <v>754</v>
      </c>
      <c r="T116" s="17">
        <v>720</v>
      </c>
      <c r="U116" s="17">
        <v>676</v>
      </c>
      <c r="V116" s="17">
        <v>652</v>
      </c>
      <c r="W116" s="17">
        <v>652</v>
      </c>
      <c r="X116" s="17">
        <v>604</v>
      </c>
      <c r="Y116" s="17">
        <v>577</v>
      </c>
      <c r="Z116" s="17">
        <v>718</v>
      </c>
      <c r="AA116" s="17">
        <v>698</v>
      </c>
      <c r="AB116" s="17">
        <v>652</v>
      </c>
      <c r="AC116" s="17">
        <v>647</v>
      </c>
      <c r="AD116" s="17">
        <v>637</v>
      </c>
      <c r="AE116" s="17">
        <v>785</v>
      </c>
      <c r="AF116" s="17">
        <v>774</v>
      </c>
      <c r="AG116" s="17">
        <v>774</v>
      </c>
      <c r="AH116" s="17">
        <v>691</v>
      </c>
      <c r="AI116" s="17">
        <v>647</v>
      </c>
      <c r="AJ116" s="17">
        <v>693</v>
      </c>
      <c r="AK116" s="17"/>
    </row>
    <row r="117" spans="1:37" x14ac:dyDescent="0.25">
      <c r="A117" t="s">
        <v>160</v>
      </c>
      <c r="B117" s="17">
        <v>874</v>
      </c>
      <c r="C117" s="17">
        <v>861</v>
      </c>
      <c r="D117" s="17">
        <v>768</v>
      </c>
      <c r="E117" s="17">
        <v>715</v>
      </c>
      <c r="F117" s="17">
        <v>801</v>
      </c>
      <c r="G117" s="17">
        <v>818</v>
      </c>
      <c r="H117" s="17">
        <v>824</v>
      </c>
      <c r="I117" s="17">
        <v>775</v>
      </c>
      <c r="J117" s="17">
        <v>781</v>
      </c>
      <c r="K117" s="17">
        <v>677</v>
      </c>
      <c r="L117" s="17">
        <v>709</v>
      </c>
      <c r="M117" s="17">
        <v>656</v>
      </c>
      <c r="N117" s="17">
        <v>757</v>
      </c>
      <c r="O117" s="17">
        <v>782</v>
      </c>
      <c r="P117" s="17">
        <v>735</v>
      </c>
      <c r="Q117" s="17">
        <v>675</v>
      </c>
      <c r="R117" s="17">
        <v>654</v>
      </c>
      <c r="S117" s="17">
        <v>703</v>
      </c>
      <c r="T117" s="17">
        <v>745</v>
      </c>
      <c r="U117" s="17">
        <v>742</v>
      </c>
      <c r="V117" s="17">
        <v>712</v>
      </c>
      <c r="W117" s="17">
        <v>685</v>
      </c>
      <c r="X117" s="17">
        <v>636</v>
      </c>
      <c r="Y117" s="17">
        <v>603</v>
      </c>
      <c r="Z117" s="17">
        <v>676</v>
      </c>
      <c r="AA117" s="17">
        <v>728</v>
      </c>
      <c r="AB117" s="17">
        <v>620</v>
      </c>
      <c r="AC117" s="17">
        <v>633</v>
      </c>
      <c r="AD117" s="17">
        <v>618</v>
      </c>
      <c r="AE117" s="17">
        <v>663</v>
      </c>
      <c r="AF117" s="17">
        <v>707</v>
      </c>
      <c r="AG117" s="17">
        <v>690</v>
      </c>
      <c r="AH117" s="17">
        <v>671</v>
      </c>
      <c r="AI117" s="17">
        <v>685</v>
      </c>
      <c r="AJ117" s="17">
        <v>757</v>
      </c>
      <c r="AK117" s="17"/>
    </row>
    <row r="118" spans="1:37" x14ac:dyDescent="0.25">
      <c r="A118" t="s">
        <v>161</v>
      </c>
      <c r="B118" s="17">
        <v>7891</v>
      </c>
      <c r="C118" s="17">
        <v>7714</v>
      </c>
      <c r="D118" s="17">
        <v>7233</v>
      </c>
      <c r="E118" s="17">
        <v>6304</v>
      </c>
      <c r="F118" s="17">
        <v>6019</v>
      </c>
      <c r="G118" s="17">
        <v>5899</v>
      </c>
      <c r="H118" s="17">
        <v>6188</v>
      </c>
      <c r="I118" s="17">
        <v>5724</v>
      </c>
      <c r="J118" s="17">
        <v>5410</v>
      </c>
      <c r="K118" s="17">
        <v>5191</v>
      </c>
      <c r="L118" s="17">
        <v>5547</v>
      </c>
      <c r="M118" s="17">
        <v>5862</v>
      </c>
      <c r="N118" s="17">
        <v>6791</v>
      </c>
      <c r="O118" s="17">
        <v>6817</v>
      </c>
      <c r="P118" s="17">
        <v>6561</v>
      </c>
      <c r="Q118" s="17">
        <v>5793</v>
      </c>
      <c r="R118" s="17">
        <v>5073</v>
      </c>
      <c r="S118" s="17">
        <v>5184</v>
      </c>
      <c r="T118" s="17">
        <v>5577</v>
      </c>
      <c r="U118" s="17">
        <v>5494</v>
      </c>
      <c r="V118" s="17">
        <v>5490</v>
      </c>
      <c r="W118" s="17">
        <v>5427</v>
      </c>
      <c r="X118" s="17">
        <v>5465</v>
      </c>
      <c r="Y118" s="17">
        <v>6149</v>
      </c>
      <c r="Z118" s="17">
        <v>7102</v>
      </c>
      <c r="AA118" s="17">
        <v>7261</v>
      </c>
      <c r="AB118" s="17">
        <v>6384</v>
      </c>
      <c r="AC118" s="17">
        <v>5919</v>
      </c>
      <c r="AD118" s="17">
        <v>5434</v>
      </c>
      <c r="AE118" s="17">
        <v>5682</v>
      </c>
      <c r="AF118" s="17">
        <v>5923</v>
      </c>
      <c r="AG118" s="17">
        <v>5897</v>
      </c>
      <c r="AH118" s="17">
        <v>5350</v>
      </c>
      <c r="AI118" s="17">
        <v>5272</v>
      </c>
      <c r="AJ118" s="17">
        <v>6071</v>
      </c>
      <c r="AK118" s="17"/>
    </row>
    <row r="119" spans="1:37" x14ac:dyDescent="0.25">
      <c r="A119" t="s">
        <v>58</v>
      </c>
      <c r="B119" s="17">
        <v>1974</v>
      </c>
      <c r="C119" s="17">
        <v>1934</v>
      </c>
      <c r="D119" s="17">
        <v>1824</v>
      </c>
      <c r="E119" s="17">
        <v>1697</v>
      </c>
      <c r="F119" s="17">
        <v>1668</v>
      </c>
      <c r="G119" s="17">
        <v>1636</v>
      </c>
      <c r="H119" s="17">
        <v>1571</v>
      </c>
      <c r="I119" s="17">
        <v>1451</v>
      </c>
      <c r="J119" s="17">
        <v>1478</v>
      </c>
      <c r="K119" s="17">
        <v>1423</v>
      </c>
      <c r="L119" s="17">
        <v>1516</v>
      </c>
      <c r="M119" s="17">
        <v>1589</v>
      </c>
      <c r="N119" s="17">
        <v>1776</v>
      </c>
      <c r="O119" s="17">
        <v>1745</v>
      </c>
      <c r="P119" s="17">
        <v>1661</v>
      </c>
      <c r="Q119" s="17">
        <v>1534</v>
      </c>
      <c r="R119" s="17">
        <v>1378</v>
      </c>
      <c r="S119" s="17">
        <v>1418</v>
      </c>
      <c r="T119" s="17">
        <v>1406</v>
      </c>
      <c r="U119" s="17">
        <v>1381</v>
      </c>
      <c r="V119" s="17">
        <v>1426</v>
      </c>
      <c r="W119" s="17">
        <v>1501</v>
      </c>
      <c r="X119" s="17">
        <v>1512</v>
      </c>
      <c r="Y119" s="17">
        <v>1663</v>
      </c>
      <c r="Z119" s="17">
        <v>1903</v>
      </c>
      <c r="AA119" s="17">
        <v>1918</v>
      </c>
      <c r="AB119" s="17">
        <v>1666</v>
      </c>
      <c r="AC119" s="17">
        <v>1587</v>
      </c>
      <c r="AD119" s="17">
        <v>1478</v>
      </c>
      <c r="AE119" s="17">
        <v>1655</v>
      </c>
      <c r="AF119" s="17">
        <v>1491</v>
      </c>
      <c r="AG119" s="17">
        <v>1514</v>
      </c>
      <c r="AH119" s="17">
        <v>1527</v>
      </c>
      <c r="AI119" s="17">
        <v>1528</v>
      </c>
      <c r="AJ119" s="17">
        <v>1719</v>
      </c>
      <c r="AK119" s="17"/>
    </row>
    <row r="120" spans="1:37" x14ac:dyDescent="0.25">
      <c r="A120" t="s">
        <v>162</v>
      </c>
      <c r="B120" s="17">
        <v>5019</v>
      </c>
      <c r="C120" s="17">
        <v>4889</v>
      </c>
      <c r="D120" s="17">
        <v>4457</v>
      </c>
      <c r="E120" s="17">
        <v>4236</v>
      </c>
      <c r="F120" s="17">
        <v>4517</v>
      </c>
      <c r="G120" s="17">
        <v>4617</v>
      </c>
      <c r="H120" s="17">
        <v>4630</v>
      </c>
      <c r="I120" s="17">
        <v>4215</v>
      </c>
      <c r="J120" s="17">
        <v>4230</v>
      </c>
      <c r="K120" s="17">
        <v>3884</v>
      </c>
      <c r="L120" s="17">
        <v>3830</v>
      </c>
      <c r="M120" s="17">
        <v>3734</v>
      </c>
      <c r="N120" s="17">
        <v>4385</v>
      </c>
      <c r="O120" s="17">
        <v>4406</v>
      </c>
      <c r="P120" s="17">
        <v>4091</v>
      </c>
      <c r="Q120" s="17">
        <v>3789</v>
      </c>
      <c r="R120" s="17">
        <v>3708</v>
      </c>
      <c r="S120" s="17">
        <v>4102</v>
      </c>
      <c r="T120" s="17">
        <v>4258</v>
      </c>
      <c r="U120" s="17">
        <v>4095</v>
      </c>
      <c r="V120" s="17">
        <v>4412</v>
      </c>
      <c r="W120" s="17">
        <v>4127</v>
      </c>
      <c r="X120" s="17">
        <v>3913</v>
      </c>
      <c r="Y120" s="17">
        <v>3734</v>
      </c>
      <c r="Z120" s="17">
        <v>4283</v>
      </c>
      <c r="AA120" s="17">
        <v>4535</v>
      </c>
      <c r="AB120" s="17">
        <v>3815</v>
      </c>
      <c r="AC120" s="17">
        <v>3814</v>
      </c>
      <c r="AD120" s="17">
        <v>3895</v>
      </c>
      <c r="AE120" s="17">
        <v>4409</v>
      </c>
      <c r="AF120" s="17">
        <v>4524</v>
      </c>
      <c r="AG120" s="17">
        <v>4388</v>
      </c>
      <c r="AH120" s="17">
        <v>4422</v>
      </c>
      <c r="AI120" s="17">
        <v>4143</v>
      </c>
      <c r="AJ120" s="17">
        <v>4384</v>
      </c>
      <c r="AK120" s="17"/>
    </row>
    <row r="121" spans="1:37" x14ac:dyDescent="0.25">
      <c r="A121" t="s">
        <v>163</v>
      </c>
      <c r="B121" s="17">
        <v>990</v>
      </c>
      <c r="C121" s="17">
        <v>997</v>
      </c>
      <c r="D121" s="17">
        <v>937</v>
      </c>
      <c r="E121" s="17">
        <v>822</v>
      </c>
      <c r="F121" s="17">
        <v>808</v>
      </c>
      <c r="G121" s="17">
        <v>829</v>
      </c>
      <c r="H121" s="17">
        <v>847</v>
      </c>
      <c r="I121" s="17">
        <v>797</v>
      </c>
      <c r="J121" s="17">
        <v>802</v>
      </c>
      <c r="K121" s="17">
        <v>695</v>
      </c>
      <c r="L121" s="17">
        <v>757</v>
      </c>
      <c r="M121" s="17">
        <v>760</v>
      </c>
      <c r="N121" s="17">
        <v>867</v>
      </c>
      <c r="O121" s="17">
        <v>861</v>
      </c>
      <c r="P121" s="17">
        <v>826</v>
      </c>
      <c r="Q121" s="17">
        <v>740</v>
      </c>
      <c r="R121" s="17">
        <v>681</v>
      </c>
      <c r="S121" s="17">
        <v>750</v>
      </c>
      <c r="T121" s="17">
        <v>824</v>
      </c>
      <c r="U121" s="17">
        <v>799</v>
      </c>
      <c r="V121" s="17">
        <v>797</v>
      </c>
      <c r="W121" s="17">
        <v>799</v>
      </c>
      <c r="X121" s="17">
        <v>744</v>
      </c>
      <c r="Y121" s="17">
        <v>768</v>
      </c>
      <c r="Z121" s="17">
        <v>886</v>
      </c>
      <c r="AA121" s="17">
        <v>931</v>
      </c>
      <c r="AB121" s="17">
        <v>822</v>
      </c>
      <c r="AC121" s="17">
        <v>790</v>
      </c>
      <c r="AD121" s="17">
        <v>756</v>
      </c>
      <c r="AE121" s="17">
        <v>792</v>
      </c>
      <c r="AF121" s="17">
        <v>837</v>
      </c>
      <c r="AG121" s="17">
        <v>837</v>
      </c>
      <c r="AH121" s="17">
        <v>812</v>
      </c>
      <c r="AI121" s="17">
        <v>813</v>
      </c>
      <c r="AJ121" s="17">
        <v>885</v>
      </c>
      <c r="AK121" s="17"/>
    </row>
    <row r="122" spans="1:37" x14ac:dyDescent="0.25">
      <c r="A122" t="s">
        <v>164</v>
      </c>
      <c r="B122" s="17">
        <v>3993</v>
      </c>
      <c r="C122" s="17">
        <v>4020</v>
      </c>
      <c r="D122" s="17">
        <v>3643</v>
      </c>
      <c r="E122" s="17">
        <v>3418</v>
      </c>
      <c r="F122" s="17">
        <v>3222</v>
      </c>
      <c r="G122" s="17">
        <v>3292</v>
      </c>
      <c r="H122" s="17">
        <v>3184</v>
      </c>
      <c r="I122" s="17">
        <v>2867</v>
      </c>
      <c r="J122" s="17">
        <v>2687</v>
      </c>
      <c r="K122" s="17">
        <v>2601</v>
      </c>
      <c r="L122" s="17">
        <v>2802</v>
      </c>
      <c r="M122" s="17">
        <v>2816</v>
      </c>
      <c r="N122" s="17">
        <v>3418</v>
      </c>
      <c r="O122" s="17">
        <v>3301</v>
      </c>
      <c r="P122" s="17">
        <v>3252</v>
      </c>
      <c r="Q122" s="17">
        <v>2895</v>
      </c>
      <c r="R122" s="17">
        <v>2592</v>
      </c>
      <c r="S122" s="17">
        <v>2806</v>
      </c>
      <c r="T122" s="17">
        <v>2799</v>
      </c>
      <c r="U122" s="17">
        <v>2677</v>
      </c>
      <c r="V122" s="17">
        <v>2545</v>
      </c>
      <c r="W122" s="17">
        <v>2469</v>
      </c>
      <c r="X122" s="17">
        <v>2578</v>
      </c>
      <c r="Y122" s="17">
        <v>2830</v>
      </c>
      <c r="Z122" s="17">
        <v>3347</v>
      </c>
      <c r="AA122" s="17">
        <v>3326</v>
      </c>
      <c r="AB122" s="17">
        <v>2953</v>
      </c>
      <c r="AC122" s="17">
        <v>2847</v>
      </c>
      <c r="AD122" s="17">
        <v>2546</v>
      </c>
      <c r="AE122" s="17">
        <v>2938</v>
      </c>
      <c r="AF122" s="17">
        <v>2895</v>
      </c>
      <c r="AG122" s="17">
        <v>2724</v>
      </c>
      <c r="AH122" s="17">
        <v>2510</v>
      </c>
      <c r="AI122" s="17">
        <v>2470</v>
      </c>
      <c r="AJ122" s="17">
        <v>2792</v>
      </c>
      <c r="AK122" s="17"/>
    </row>
    <row r="123" spans="1:37" x14ac:dyDescent="0.25">
      <c r="A123" t="s">
        <v>165</v>
      </c>
      <c r="B123" s="17">
        <v>2841</v>
      </c>
      <c r="C123" s="17">
        <v>2729</v>
      </c>
      <c r="D123" s="17">
        <v>2515</v>
      </c>
      <c r="E123" s="17">
        <v>2326</v>
      </c>
      <c r="F123" s="17">
        <v>2226</v>
      </c>
      <c r="G123" s="17">
        <v>2137</v>
      </c>
      <c r="H123" s="17">
        <v>2109</v>
      </c>
      <c r="I123" s="17">
        <v>1955</v>
      </c>
      <c r="J123" s="17">
        <v>1918</v>
      </c>
      <c r="K123" s="17">
        <v>1821</v>
      </c>
      <c r="L123" s="17">
        <v>1942</v>
      </c>
      <c r="M123" s="17">
        <v>2088</v>
      </c>
      <c r="N123" s="17">
        <v>2366</v>
      </c>
      <c r="O123" s="17">
        <v>2414</v>
      </c>
      <c r="P123" s="17">
        <v>2329</v>
      </c>
      <c r="Q123" s="17">
        <v>2107</v>
      </c>
      <c r="R123" s="17">
        <v>1877</v>
      </c>
      <c r="S123" s="17">
        <v>1891</v>
      </c>
      <c r="T123" s="17">
        <v>1969</v>
      </c>
      <c r="U123" s="17">
        <v>1923</v>
      </c>
      <c r="V123" s="17">
        <v>1936</v>
      </c>
      <c r="W123" s="17">
        <v>1898</v>
      </c>
      <c r="X123" s="17">
        <v>1954</v>
      </c>
      <c r="Y123" s="17">
        <v>2170</v>
      </c>
      <c r="Z123" s="17">
        <v>2551</v>
      </c>
      <c r="AA123" s="17">
        <v>2555</v>
      </c>
      <c r="AB123" s="17">
        <v>2209</v>
      </c>
      <c r="AC123" s="17">
        <v>2083</v>
      </c>
      <c r="AD123" s="17">
        <v>1887</v>
      </c>
      <c r="AE123" s="17">
        <v>1935</v>
      </c>
      <c r="AF123" s="17">
        <v>1955</v>
      </c>
      <c r="AG123" s="17">
        <v>1897</v>
      </c>
      <c r="AH123" s="17">
        <v>1824</v>
      </c>
      <c r="AI123" s="17">
        <v>1812</v>
      </c>
      <c r="AJ123" s="17">
        <v>2157</v>
      </c>
      <c r="AK123" s="17"/>
    </row>
    <row r="124" spans="1:37" x14ac:dyDescent="0.25">
      <c r="A124" t="s">
        <v>166</v>
      </c>
      <c r="B124" s="17">
        <v>6675</v>
      </c>
      <c r="C124" s="17">
        <v>6489</v>
      </c>
      <c r="D124" s="17">
        <v>5987</v>
      </c>
      <c r="E124" s="17">
        <v>5581</v>
      </c>
      <c r="F124" s="17">
        <v>5486</v>
      </c>
      <c r="G124" s="17">
        <v>5488</v>
      </c>
      <c r="H124" s="17">
        <v>5494</v>
      </c>
      <c r="I124" s="17">
        <v>4941</v>
      </c>
      <c r="J124" s="17">
        <v>4945</v>
      </c>
      <c r="K124" s="17">
        <v>4725</v>
      </c>
      <c r="L124" s="17">
        <v>4824</v>
      </c>
      <c r="M124" s="17">
        <v>4914</v>
      </c>
      <c r="N124" s="17">
        <v>5741</v>
      </c>
      <c r="O124" s="17">
        <v>5639</v>
      </c>
      <c r="P124" s="17">
        <v>5366</v>
      </c>
      <c r="Q124" s="17">
        <v>4891</v>
      </c>
      <c r="R124" s="17">
        <v>4465</v>
      </c>
      <c r="S124" s="17">
        <v>4700</v>
      </c>
      <c r="T124" s="17">
        <v>4832</v>
      </c>
      <c r="U124" s="17">
        <v>4583</v>
      </c>
      <c r="V124" s="17">
        <v>4818</v>
      </c>
      <c r="W124" s="17">
        <v>4547</v>
      </c>
      <c r="X124" s="17">
        <v>4531</v>
      </c>
      <c r="Y124" s="17">
        <v>4871</v>
      </c>
      <c r="Z124" s="17">
        <v>5474</v>
      </c>
      <c r="AA124" s="17">
        <v>5632</v>
      </c>
      <c r="AB124" s="17">
        <v>4960</v>
      </c>
      <c r="AC124" s="17">
        <v>4811</v>
      </c>
      <c r="AD124" s="17">
        <v>4565</v>
      </c>
      <c r="AE124" s="17">
        <v>4957</v>
      </c>
      <c r="AF124" s="17">
        <v>5009</v>
      </c>
      <c r="AG124" s="17">
        <v>4932</v>
      </c>
      <c r="AH124" s="17">
        <v>4854</v>
      </c>
      <c r="AI124" s="17">
        <v>4689</v>
      </c>
      <c r="AJ124" s="17">
        <v>5260</v>
      </c>
      <c r="AK124" s="17"/>
    </row>
    <row r="125" spans="1:37" x14ac:dyDescent="0.25">
      <c r="A125" t="s">
        <v>167</v>
      </c>
      <c r="B125" s="17">
        <v>2044</v>
      </c>
      <c r="C125" s="17">
        <v>2003</v>
      </c>
      <c r="D125" s="17">
        <v>1839</v>
      </c>
      <c r="E125" s="17">
        <v>1551</v>
      </c>
      <c r="F125" s="17">
        <v>1497</v>
      </c>
      <c r="G125" s="17">
        <v>1547</v>
      </c>
      <c r="H125" s="17">
        <v>1532</v>
      </c>
      <c r="I125" s="17">
        <v>1369</v>
      </c>
      <c r="J125" s="17">
        <v>1264</v>
      </c>
      <c r="K125" s="17">
        <v>1229</v>
      </c>
      <c r="L125" s="17">
        <v>1352</v>
      </c>
      <c r="M125" s="17">
        <v>1412</v>
      </c>
      <c r="N125" s="17">
        <v>1739</v>
      </c>
      <c r="O125" s="17">
        <v>1672</v>
      </c>
      <c r="P125" s="17">
        <v>1533</v>
      </c>
      <c r="Q125" s="17">
        <v>1326</v>
      </c>
      <c r="R125" s="17">
        <v>1189</v>
      </c>
      <c r="S125" s="17">
        <v>1350</v>
      </c>
      <c r="T125" s="17">
        <v>1388</v>
      </c>
      <c r="U125" s="17">
        <v>1316</v>
      </c>
      <c r="V125" s="17">
        <v>1292</v>
      </c>
      <c r="W125" s="17">
        <v>1206</v>
      </c>
      <c r="X125" s="17">
        <v>1224</v>
      </c>
      <c r="Y125" s="17">
        <v>1362</v>
      </c>
      <c r="Z125" s="17">
        <v>1632</v>
      </c>
      <c r="AA125" s="17">
        <v>1670</v>
      </c>
      <c r="AB125" s="17">
        <v>1413</v>
      </c>
      <c r="AC125" s="17">
        <v>1302</v>
      </c>
      <c r="AD125" s="17">
        <v>1185</v>
      </c>
      <c r="AE125" s="17">
        <v>1428</v>
      </c>
      <c r="AF125" s="17">
        <v>1427</v>
      </c>
      <c r="AG125" s="17">
        <v>1339</v>
      </c>
      <c r="AH125" s="17">
        <v>1250</v>
      </c>
      <c r="AI125" s="17">
        <v>1197</v>
      </c>
      <c r="AJ125" s="17">
        <v>1397</v>
      </c>
      <c r="AK125" s="17"/>
    </row>
    <row r="126" spans="1:37" x14ac:dyDescent="0.25">
      <c r="A126" t="s">
        <v>168</v>
      </c>
      <c r="B126" s="17">
        <v>13006</v>
      </c>
      <c r="C126" s="17">
        <v>12639</v>
      </c>
      <c r="D126" s="17">
        <v>11646</v>
      </c>
      <c r="E126" s="17">
        <v>11016</v>
      </c>
      <c r="F126" s="17">
        <v>11397</v>
      </c>
      <c r="G126" s="17">
        <v>11383</v>
      </c>
      <c r="H126" s="17">
        <v>11421</v>
      </c>
      <c r="I126" s="17">
        <v>10241</v>
      </c>
      <c r="J126" s="17">
        <v>10196</v>
      </c>
      <c r="K126" s="17">
        <v>9701</v>
      </c>
      <c r="L126" s="17">
        <v>9728</v>
      </c>
      <c r="M126" s="17">
        <v>9644</v>
      </c>
      <c r="N126" s="17">
        <v>11058</v>
      </c>
      <c r="O126" s="17">
        <v>11006</v>
      </c>
      <c r="P126" s="17">
        <v>10441</v>
      </c>
      <c r="Q126" s="17">
        <v>9544</v>
      </c>
      <c r="R126" s="17">
        <v>9064</v>
      </c>
      <c r="S126" s="17">
        <v>9829</v>
      </c>
      <c r="T126" s="17">
        <v>10112</v>
      </c>
      <c r="U126" s="17">
        <v>9660</v>
      </c>
      <c r="V126" s="17">
        <v>10183</v>
      </c>
      <c r="W126" s="17">
        <v>9562</v>
      </c>
      <c r="X126" s="17">
        <v>9317</v>
      </c>
      <c r="Y126" s="17">
        <v>9542</v>
      </c>
      <c r="Z126" s="17">
        <v>10668</v>
      </c>
      <c r="AA126" s="17">
        <v>11134</v>
      </c>
      <c r="AB126" s="17">
        <v>9681</v>
      </c>
      <c r="AC126" s="17">
        <v>9521</v>
      </c>
      <c r="AD126" s="17">
        <v>9355</v>
      </c>
      <c r="AE126" s="17">
        <v>10339</v>
      </c>
      <c r="AF126" s="17">
        <v>10447</v>
      </c>
      <c r="AG126" s="17">
        <v>10108</v>
      </c>
      <c r="AH126" s="17">
        <v>10169</v>
      </c>
      <c r="AI126" s="17">
        <v>9763</v>
      </c>
      <c r="AJ126" s="17">
        <v>10493</v>
      </c>
      <c r="AK126" s="17"/>
    </row>
    <row r="127" spans="1:37" x14ac:dyDescent="0.25">
      <c r="A127" t="s">
        <v>169</v>
      </c>
      <c r="B127" s="17">
        <v>3335</v>
      </c>
      <c r="C127" s="17">
        <v>3304</v>
      </c>
      <c r="D127" s="17">
        <v>3049</v>
      </c>
      <c r="E127" s="17">
        <v>2715</v>
      </c>
      <c r="F127" s="17">
        <v>2602</v>
      </c>
      <c r="G127" s="17">
        <v>2584</v>
      </c>
      <c r="H127" s="17">
        <v>2468</v>
      </c>
      <c r="I127" s="17">
        <v>2223</v>
      </c>
      <c r="J127" s="17">
        <v>2274</v>
      </c>
      <c r="K127" s="17">
        <v>2134</v>
      </c>
      <c r="L127" s="17">
        <v>2232</v>
      </c>
      <c r="M127" s="17">
        <v>2383</v>
      </c>
      <c r="N127" s="17">
        <v>2891</v>
      </c>
      <c r="O127" s="17">
        <v>2875</v>
      </c>
      <c r="P127" s="17">
        <v>2757</v>
      </c>
      <c r="Q127" s="17">
        <v>2347</v>
      </c>
      <c r="R127" s="17">
        <v>2073</v>
      </c>
      <c r="S127" s="17">
        <v>2194</v>
      </c>
      <c r="T127" s="17">
        <v>2184</v>
      </c>
      <c r="U127" s="17">
        <v>2080</v>
      </c>
      <c r="V127" s="17">
        <v>2237</v>
      </c>
      <c r="W127" s="17">
        <v>2123</v>
      </c>
      <c r="X127" s="17">
        <v>2199</v>
      </c>
      <c r="Y127" s="17">
        <v>2429</v>
      </c>
      <c r="Z127" s="17">
        <v>2855</v>
      </c>
      <c r="AA127" s="17">
        <v>2951</v>
      </c>
      <c r="AB127" s="17">
        <v>2565</v>
      </c>
      <c r="AC127" s="17">
        <v>2332</v>
      </c>
      <c r="AD127" s="17">
        <v>2144</v>
      </c>
      <c r="AE127" s="17">
        <v>2336</v>
      </c>
      <c r="AF127" s="17">
        <v>2214</v>
      </c>
      <c r="AG127" s="17">
        <v>2137</v>
      </c>
      <c r="AH127" s="17">
        <v>2238</v>
      </c>
      <c r="AI127" s="17">
        <v>2211</v>
      </c>
      <c r="AJ127" s="17">
        <v>2482</v>
      </c>
      <c r="AK127" s="17"/>
    </row>
    <row r="128" spans="1:37" x14ac:dyDescent="0.25">
      <c r="A128" t="s">
        <v>170</v>
      </c>
      <c r="B128" s="17">
        <v>9669</v>
      </c>
      <c r="C128" s="17">
        <v>9481</v>
      </c>
      <c r="D128" s="17">
        <v>8608</v>
      </c>
      <c r="E128" s="17">
        <v>8111</v>
      </c>
      <c r="F128" s="17">
        <v>8582</v>
      </c>
      <c r="G128" s="17">
        <v>8730</v>
      </c>
      <c r="H128" s="17">
        <v>8924</v>
      </c>
      <c r="I128" s="17">
        <v>8043</v>
      </c>
      <c r="J128" s="17">
        <v>7883</v>
      </c>
      <c r="K128" s="17">
        <v>7413</v>
      </c>
      <c r="L128" s="17">
        <v>7312</v>
      </c>
      <c r="M128" s="17">
        <v>7053</v>
      </c>
      <c r="N128" s="17">
        <v>8076</v>
      </c>
      <c r="O128" s="17">
        <v>8111</v>
      </c>
      <c r="P128" s="17">
        <v>7704</v>
      </c>
      <c r="Q128" s="17">
        <v>7241</v>
      </c>
      <c r="R128" s="17">
        <v>7081</v>
      </c>
      <c r="S128" s="17">
        <v>7769</v>
      </c>
      <c r="T128" s="17">
        <v>8150</v>
      </c>
      <c r="U128" s="17">
        <v>7822</v>
      </c>
      <c r="V128" s="17">
        <v>7961</v>
      </c>
      <c r="W128" s="17">
        <v>7654</v>
      </c>
      <c r="X128" s="17">
        <v>7205</v>
      </c>
      <c r="Y128" s="17">
        <v>7115</v>
      </c>
      <c r="Z128" s="17">
        <v>7897</v>
      </c>
      <c r="AA128" s="17">
        <v>8375</v>
      </c>
      <c r="AB128" s="17">
        <v>7406</v>
      </c>
      <c r="AC128" s="17">
        <v>7598</v>
      </c>
      <c r="AD128" s="17">
        <v>7514</v>
      </c>
      <c r="AE128" s="17">
        <v>8422</v>
      </c>
      <c r="AF128" s="17">
        <v>8552</v>
      </c>
      <c r="AG128" s="17">
        <v>8359</v>
      </c>
      <c r="AH128" s="17">
        <v>8213</v>
      </c>
      <c r="AI128" s="17">
        <v>7892</v>
      </c>
      <c r="AJ128" s="17">
        <v>8289</v>
      </c>
      <c r="AK128" s="17"/>
    </row>
    <row r="129" spans="1:37" x14ac:dyDescent="0.25">
      <c r="A129" t="s">
        <v>171</v>
      </c>
      <c r="B129" s="17">
        <v>1201</v>
      </c>
      <c r="C129" s="17">
        <v>1126</v>
      </c>
      <c r="D129" s="17">
        <v>1028</v>
      </c>
      <c r="E129" s="17">
        <v>1047</v>
      </c>
      <c r="F129" s="17">
        <v>1136</v>
      </c>
      <c r="G129" s="17">
        <v>1211</v>
      </c>
      <c r="H129" s="17">
        <v>1217</v>
      </c>
      <c r="I129" s="17">
        <v>1086</v>
      </c>
      <c r="J129" s="17">
        <v>1103</v>
      </c>
      <c r="K129" s="17">
        <v>973</v>
      </c>
      <c r="L129" s="17">
        <v>960</v>
      </c>
      <c r="M129" s="17">
        <v>867</v>
      </c>
      <c r="N129" s="17">
        <v>1027</v>
      </c>
      <c r="O129" s="17">
        <v>1004</v>
      </c>
      <c r="P129" s="17">
        <v>925</v>
      </c>
      <c r="Q129" s="17">
        <v>896</v>
      </c>
      <c r="R129" s="17">
        <v>876</v>
      </c>
      <c r="S129" s="17">
        <v>1032</v>
      </c>
      <c r="T129" s="17">
        <v>1087</v>
      </c>
      <c r="U129" s="17">
        <v>1051</v>
      </c>
      <c r="V129" s="17">
        <v>1133</v>
      </c>
      <c r="W129" s="17">
        <v>1066</v>
      </c>
      <c r="X129" s="17">
        <v>966</v>
      </c>
      <c r="Y129" s="17">
        <v>916</v>
      </c>
      <c r="Z129" s="17">
        <v>1055</v>
      </c>
      <c r="AA129" s="17">
        <v>1072</v>
      </c>
      <c r="AB129" s="17">
        <v>934</v>
      </c>
      <c r="AC129" s="17">
        <v>940</v>
      </c>
      <c r="AD129" s="17">
        <v>984</v>
      </c>
      <c r="AE129" s="17">
        <v>1146</v>
      </c>
      <c r="AF129" s="17">
        <v>1144</v>
      </c>
      <c r="AG129" s="17">
        <v>1121</v>
      </c>
      <c r="AH129" s="17">
        <v>1126</v>
      </c>
      <c r="AI129" s="17">
        <v>1073</v>
      </c>
      <c r="AJ129" s="17">
        <v>1151</v>
      </c>
      <c r="AK129" s="17"/>
    </row>
    <row r="130" spans="1:37" x14ac:dyDescent="0.25">
      <c r="A130" t="s">
        <v>172</v>
      </c>
      <c r="B130" s="17">
        <v>761</v>
      </c>
      <c r="C130" s="17">
        <v>769</v>
      </c>
      <c r="D130" s="17">
        <v>711</v>
      </c>
      <c r="E130" s="17">
        <v>650</v>
      </c>
      <c r="F130" s="17">
        <v>663</v>
      </c>
      <c r="G130" s="17">
        <v>623</v>
      </c>
      <c r="H130" s="17">
        <v>621</v>
      </c>
      <c r="I130" s="17">
        <v>562</v>
      </c>
      <c r="J130" s="17">
        <v>593</v>
      </c>
      <c r="K130" s="17">
        <v>571</v>
      </c>
      <c r="L130" s="17">
        <v>566</v>
      </c>
      <c r="M130" s="17">
        <v>600</v>
      </c>
      <c r="N130" s="17">
        <v>681</v>
      </c>
      <c r="O130" s="17">
        <v>665</v>
      </c>
      <c r="P130" s="17">
        <v>611</v>
      </c>
      <c r="Q130" s="17">
        <v>547</v>
      </c>
      <c r="R130" s="17">
        <v>519</v>
      </c>
      <c r="S130" s="17">
        <v>546</v>
      </c>
      <c r="T130" s="17">
        <v>575</v>
      </c>
      <c r="U130" s="17">
        <v>558</v>
      </c>
      <c r="V130" s="17">
        <v>569</v>
      </c>
      <c r="W130" s="17">
        <v>547</v>
      </c>
      <c r="X130" s="17">
        <v>536</v>
      </c>
      <c r="Y130" s="17">
        <v>576</v>
      </c>
      <c r="Z130" s="17">
        <v>663</v>
      </c>
      <c r="AA130" s="17">
        <v>676</v>
      </c>
      <c r="AB130" s="17">
        <v>602</v>
      </c>
      <c r="AC130" s="17">
        <v>577</v>
      </c>
      <c r="AD130" s="17">
        <v>561</v>
      </c>
      <c r="AE130" s="17">
        <v>584</v>
      </c>
      <c r="AF130" s="17">
        <v>630</v>
      </c>
      <c r="AG130" s="17">
        <v>627</v>
      </c>
      <c r="AH130" s="17">
        <v>605</v>
      </c>
      <c r="AI130" s="17">
        <v>580</v>
      </c>
      <c r="AJ130" s="17">
        <v>612</v>
      </c>
      <c r="AK130" s="17"/>
    </row>
    <row r="131" spans="1:37" x14ac:dyDescent="0.25">
      <c r="A131" t="s">
        <v>51</v>
      </c>
      <c r="B131" s="17">
        <v>1473</v>
      </c>
      <c r="C131" s="17">
        <v>1409</v>
      </c>
      <c r="D131" s="17">
        <v>1325</v>
      </c>
      <c r="E131" s="17">
        <v>1149</v>
      </c>
      <c r="F131" s="17">
        <v>1105</v>
      </c>
      <c r="G131" s="17">
        <v>1125</v>
      </c>
      <c r="H131" s="17">
        <v>1176</v>
      </c>
      <c r="I131" s="17">
        <v>1030</v>
      </c>
      <c r="J131" s="17">
        <v>976</v>
      </c>
      <c r="K131" s="17">
        <v>925</v>
      </c>
      <c r="L131" s="17">
        <v>956</v>
      </c>
      <c r="M131" s="17">
        <v>1040</v>
      </c>
      <c r="N131" s="17">
        <v>1241</v>
      </c>
      <c r="O131" s="17">
        <v>1213</v>
      </c>
      <c r="P131" s="17">
        <v>1166</v>
      </c>
      <c r="Q131" s="17">
        <v>1017</v>
      </c>
      <c r="R131" s="17">
        <v>882</v>
      </c>
      <c r="S131" s="17">
        <v>933</v>
      </c>
      <c r="T131" s="17">
        <v>1005</v>
      </c>
      <c r="U131" s="17">
        <v>949</v>
      </c>
      <c r="V131" s="17">
        <v>916</v>
      </c>
      <c r="W131" s="17">
        <v>894</v>
      </c>
      <c r="X131" s="17">
        <v>894</v>
      </c>
      <c r="Y131" s="17">
        <v>1023</v>
      </c>
      <c r="Z131" s="17">
        <v>1168</v>
      </c>
      <c r="AA131" s="17">
        <v>1203</v>
      </c>
      <c r="AB131" s="17">
        <v>1054</v>
      </c>
      <c r="AC131" s="17">
        <v>970</v>
      </c>
      <c r="AD131" s="17">
        <v>903</v>
      </c>
      <c r="AE131" s="17">
        <v>990</v>
      </c>
      <c r="AF131" s="17">
        <v>1033</v>
      </c>
      <c r="AG131" s="17">
        <v>1014</v>
      </c>
      <c r="AH131" s="17">
        <v>887</v>
      </c>
      <c r="AI131" s="17">
        <v>908</v>
      </c>
      <c r="AJ131" s="17">
        <v>1050</v>
      </c>
      <c r="AK131" s="17"/>
    </row>
    <row r="132" spans="1:37" x14ac:dyDescent="0.25">
      <c r="A132" t="s">
        <v>173</v>
      </c>
      <c r="B132" s="17">
        <v>916</v>
      </c>
      <c r="C132" s="17">
        <v>869</v>
      </c>
      <c r="D132" s="17">
        <v>814</v>
      </c>
      <c r="E132" s="17">
        <v>686</v>
      </c>
      <c r="F132" s="17">
        <v>754</v>
      </c>
      <c r="G132" s="17">
        <v>769</v>
      </c>
      <c r="H132" s="17">
        <v>829</v>
      </c>
      <c r="I132" s="17">
        <v>753</v>
      </c>
      <c r="J132" s="17">
        <v>765</v>
      </c>
      <c r="K132" s="17">
        <v>711</v>
      </c>
      <c r="L132" s="17">
        <v>691</v>
      </c>
      <c r="M132" s="17">
        <v>677</v>
      </c>
      <c r="N132" s="17">
        <v>791</v>
      </c>
      <c r="O132" s="17">
        <v>810</v>
      </c>
      <c r="P132" s="17">
        <v>745</v>
      </c>
      <c r="Q132" s="17">
        <v>667</v>
      </c>
      <c r="R132" s="17">
        <v>695</v>
      </c>
      <c r="S132" s="17">
        <v>746</v>
      </c>
      <c r="T132" s="17">
        <v>792</v>
      </c>
      <c r="U132" s="17">
        <v>790</v>
      </c>
      <c r="V132" s="17">
        <v>774</v>
      </c>
      <c r="W132" s="17">
        <v>736</v>
      </c>
      <c r="X132" s="17">
        <v>705</v>
      </c>
      <c r="Y132" s="17">
        <v>676</v>
      </c>
      <c r="Z132" s="17">
        <v>792</v>
      </c>
      <c r="AA132" s="17">
        <v>850</v>
      </c>
      <c r="AB132" s="17">
        <v>746</v>
      </c>
      <c r="AC132" s="17">
        <v>739</v>
      </c>
      <c r="AD132" s="17">
        <v>758</v>
      </c>
      <c r="AE132" s="17">
        <v>852</v>
      </c>
      <c r="AF132" s="17">
        <v>902</v>
      </c>
      <c r="AG132" s="17">
        <v>873</v>
      </c>
      <c r="AH132" s="17">
        <v>823</v>
      </c>
      <c r="AI132" s="17">
        <v>772</v>
      </c>
      <c r="AJ132" s="17">
        <v>803</v>
      </c>
      <c r="AK132" s="17"/>
    </row>
    <row r="133" spans="1:37" x14ac:dyDescent="0.25">
      <c r="A133" t="s">
        <v>174</v>
      </c>
      <c r="B133" s="17">
        <v>619</v>
      </c>
      <c r="C133" s="17">
        <v>595</v>
      </c>
      <c r="D133" s="17">
        <v>557</v>
      </c>
      <c r="E133" s="17">
        <v>447</v>
      </c>
      <c r="F133" s="17">
        <v>480</v>
      </c>
      <c r="G133" s="17">
        <v>477</v>
      </c>
      <c r="H133" s="17">
        <v>549</v>
      </c>
      <c r="I133" s="17">
        <v>504</v>
      </c>
      <c r="J133" s="17">
        <v>494</v>
      </c>
      <c r="K133" s="17">
        <v>458</v>
      </c>
      <c r="L133" s="17">
        <v>438</v>
      </c>
      <c r="M133" s="17">
        <v>457</v>
      </c>
      <c r="N133" s="17">
        <v>555</v>
      </c>
      <c r="O133" s="17">
        <v>562</v>
      </c>
      <c r="P133" s="17">
        <v>509</v>
      </c>
      <c r="Q133" s="17">
        <v>439</v>
      </c>
      <c r="R133" s="17">
        <v>461</v>
      </c>
      <c r="S133" s="17">
        <v>499</v>
      </c>
      <c r="T133" s="17">
        <v>543</v>
      </c>
      <c r="U133" s="17">
        <v>551</v>
      </c>
      <c r="V133" s="17">
        <v>524</v>
      </c>
      <c r="W133" s="17">
        <v>499</v>
      </c>
      <c r="X133" s="17">
        <v>470</v>
      </c>
      <c r="Y133" s="17">
        <v>453</v>
      </c>
      <c r="Z133" s="17">
        <v>562</v>
      </c>
      <c r="AA133" s="17">
        <v>613</v>
      </c>
      <c r="AB133" s="17">
        <v>519</v>
      </c>
      <c r="AC133" s="17">
        <v>505</v>
      </c>
      <c r="AD133" s="17">
        <v>497</v>
      </c>
      <c r="AE133" s="17">
        <v>548</v>
      </c>
      <c r="AF133" s="17">
        <v>584</v>
      </c>
      <c r="AG133" s="17">
        <v>589</v>
      </c>
      <c r="AH133" s="17">
        <v>533</v>
      </c>
      <c r="AI133" s="17">
        <v>498</v>
      </c>
      <c r="AJ133" s="17">
        <v>525</v>
      </c>
      <c r="AK133" s="17"/>
    </row>
    <row r="134" spans="1:37" x14ac:dyDescent="0.25">
      <c r="A134" t="s">
        <v>37</v>
      </c>
      <c r="B134" s="17">
        <v>4985</v>
      </c>
      <c r="C134" s="17">
        <v>4867</v>
      </c>
      <c r="D134" s="17">
        <v>4344</v>
      </c>
      <c r="E134" s="17">
        <v>3934</v>
      </c>
      <c r="F134" s="17">
        <v>3842</v>
      </c>
      <c r="G134" s="17">
        <v>3881</v>
      </c>
      <c r="H134" s="17">
        <v>3752</v>
      </c>
      <c r="I134" s="17">
        <v>3401</v>
      </c>
      <c r="J134" s="17">
        <v>3463</v>
      </c>
      <c r="K134" s="17">
        <v>3154</v>
      </c>
      <c r="L134" s="17">
        <v>3420</v>
      </c>
      <c r="M134" s="17">
        <v>3642</v>
      </c>
      <c r="N134" s="17">
        <v>4144</v>
      </c>
      <c r="O134" s="17">
        <v>4101</v>
      </c>
      <c r="P134" s="17">
        <v>3823</v>
      </c>
      <c r="Q134" s="17">
        <v>3256</v>
      </c>
      <c r="R134" s="17">
        <v>2993</v>
      </c>
      <c r="S134" s="17">
        <v>3230</v>
      </c>
      <c r="T134" s="17">
        <v>3300</v>
      </c>
      <c r="U134" s="17">
        <v>3166</v>
      </c>
      <c r="V134" s="17">
        <v>3268</v>
      </c>
      <c r="W134" s="17">
        <v>3092</v>
      </c>
      <c r="X134" s="17">
        <v>3181</v>
      </c>
      <c r="Y134" s="17">
        <v>3596</v>
      </c>
      <c r="Z134" s="17">
        <v>3819</v>
      </c>
      <c r="AA134" s="17">
        <v>4086</v>
      </c>
      <c r="AB134" s="17">
        <v>3437</v>
      </c>
      <c r="AC134" s="17">
        <v>3254</v>
      </c>
      <c r="AD134" s="17">
        <v>3052</v>
      </c>
      <c r="AE134" s="17">
        <v>3288</v>
      </c>
      <c r="AF134" s="17">
        <v>3196</v>
      </c>
      <c r="AG134" s="17">
        <v>3097</v>
      </c>
      <c r="AH134" s="17">
        <v>3146</v>
      </c>
      <c r="AI134" s="17">
        <v>3006</v>
      </c>
      <c r="AJ134" s="17">
        <v>3442</v>
      </c>
      <c r="AK134" s="17"/>
    </row>
    <row r="135" spans="1:37" x14ac:dyDescent="0.25">
      <c r="A135" t="s">
        <v>175</v>
      </c>
      <c r="B135" s="17">
        <v>2044</v>
      </c>
      <c r="C135" s="17">
        <v>2003</v>
      </c>
      <c r="D135" s="17">
        <v>1839</v>
      </c>
      <c r="E135" s="17">
        <v>1551</v>
      </c>
      <c r="F135" s="17">
        <v>1497</v>
      </c>
      <c r="G135" s="17">
        <v>1547</v>
      </c>
      <c r="H135" s="17">
        <v>1532</v>
      </c>
      <c r="I135" s="17">
        <v>1369</v>
      </c>
      <c r="J135" s="17">
        <v>1264</v>
      </c>
      <c r="K135" s="17">
        <v>1229</v>
      </c>
      <c r="L135" s="17">
        <v>1352</v>
      </c>
      <c r="M135" s="17">
        <v>1412</v>
      </c>
      <c r="N135" s="17">
        <v>1739</v>
      </c>
      <c r="O135" s="17">
        <v>1672</v>
      </c>
      <c r="P135" s="17">
        <v>1533</v>
      </c>
      <c r="Q135" s="17">
        <v>1326</v>
      </c>
      <c r="R135" s="17">
        <v>1189</v>
      </c>
      <c r="S135" s="17">
        <v>1350</v>
      </c>
      <c r="T135" s="17">
        <v>1388</v>
      </c>
      <c r="U135" s="17">
        <v>1316</v>
      </c>
      <c r="V135" s="17">
        <v>1292</v>
      </c>
      <c r="W135" s="17">
        <v>1206</v>
      </c>
      <c r="X135" s="17">
        <v>1224</v>
      </c>
      <c r="Y135" s="17">
        <v>1362</v>
      </c>
      <c r="Z135" s="17">
        <v>1632</v>
      </c>
      <c r="AA135" s="17">
        <v>1670</v>
      </c>
      <c r="AB135" s="17">
        <v>1413</v>
      </c>
      <c r="AC135" s="17">
        <v>1302</v>
      </c>
      <c r="AD135" s="17">
        <v>1185</v>
      </c>
      <c r="AE135" s="17">
        <v>1428</v>
      </c>
      <c r="AF135" s="17">
        <v>1427</v>
      </c>
      <c r="AG135" s="17">
        <v>1339</v>
      </c>
      <c r="AH135" s="17">
        <v>1250</v>
      </c>
      <c r="AI135" s="17">
        <v>1197</v>
      </c>
      <c r="AJ135" s="17">
        <v>1397</v>
      </c>
      <c r="AK135" s="17"/>
    </row>
    <row r="136" spans="1:37" x14ac:dyDescent="0.25">
      <c r="A136" t="s">
        <v>176</v>
      </c>
      <c r="B136" s="17">
        <v>6706</v>
      </c>
      <c r="C136" s="17">
        <v>6621</v>
      </c>
      <c r="D136" s="17">
        <v>6017</v>
      </c>
      <c r="E136" s="17">
        <v>5911</v>
      </c>
      <c r="F136" s="17">
        <v>6324</v>
      </c>
      <c r="G136" s="17">
        <v>6485</v>
      </c>
      <c r="H136" s="17">
        <v>6766</v>
      </c>
      <c r="I136" s="17">
        <v>6102</v>
      </c>
      <c r="J136" s="17">
        <v>5893</v>
      </c>
      <c r="K136" s="17">
        <v>5641</v>
      </c>
      <c r="L136" s="17">
        <v>5439</v>
      </c>
      <c r="M136" s="17">
        <v>5179</v>
      </c>
      <c r="N136" s="17">
        <v>5821</v>
      </c>
      <c r="O136" s="17">
        <v>5817</v>
      </c>
      <c r="P136" s="17">
        <v>5505</v>
      </c>
      <c r="Q136" s="17">
        <v>5245</v>
      </c>
      <c r="R136" s="17">
        <v>5216</v>
      </c>
      <c r="S136" s="17">
        <v>5711</v>
      </c>
      <c r="T136" s="17">
        <v>6101</v>
      </c>
      <c r="U136" s="17">
        <v>5843</v>
      </c>
      <c r="V136" s="17">
        <v>6034</v>
      </c>
      <c r="W136" s="17">
        <v>5674</v>
      </c>
      <c r="X136" s="17">
        <v>5371</v>
      </c>
      <c r="Y136" s="17">
        <v>5261</v>
      </c>
      <c r="Z136" s="17">
        <v>5719</v>
      </c>
      <c r="AA136" s="17">
        <v>5973</v>
      </c>
      <c r="AB136" s="17">
        <v>5134</v>
      </c>
      <c r="AC136" s="17">
        <v>5398</v>
      </c>
      <c r="AD136" s="17">
        <v>5614</v>
      </c>
      <c r="AE136" s="17">
        <v>6190</v>
      </c>
      <c r="AF136" s="17">
        <v>6448</v>
      </c>
      <c r="AG136" s="17">
        <v>6327</v>
      </c>
      <c r="AH136" s="17">
        <v>6222</v>
      </c>
      <c r="AI136" s="17">
        <v>6052</v>
      </c>
      <c r="AJ136" s="17">
        <v>6112</v>
      </c>
      <c r="AK136" s="17"/>
    </row>
    <row r="137" spans="1:37" x14ac:dyDescent="0.25">
      <c r="A137" t="s">
        <v>177</v>
      </c>
      <c r="B137" s="17">
        <v>839</v>
      </c>
      <c r="C137" s="17">
        <v>840</v>
      </c>
      <c r="D137" s="17">
        <v>797</v>
      </c>
      <c r="E137" s="17">
        <v>766</v>
      </c>
      <c r="F137" s="17">
        <v>789</v>
      </c>
      <c r="G137" s="17">
        <v>826</v>
      </c>
      <c r="H137" s="17">
        <v>791</v>
      </c>
      <c r="I137" s="17">
        <v>720</v>
      </c>
      <c r="J137" s="17">
        <v>741</v>
      </c>
      <c r="K137" s="17">
        <v>679</v>
      </c>
      <c r="L137" s="17">
        <v>645</v>
      </c>
      <c r="M137" s="17">
        <v>660</v>
      </c>
      <c r="N137" s="17">
        <v>728</v>
      </c>
      <c r="O137" s="17">
        <v>727</v>
      </c>
      <c r="P137" s="17">
        <v>696</v>
      </c>
      <c r="Q137" s="17">
        <v>639</v>
      </c>
      <c r="R137" s="17">
        <v>612</v>
      </c>
      <c r="S137" s="17">
        <v>670</v>
      </c>
      <c r="T137" s="17">
        <v>686</v>
      </c>
      <c r="U137" s="17">
        <v>656</v>
      </c>
      <c r="V137" s="17">
        <v>714</v>
      </c>
      <c r="W137" s="17">
        <v>659</v>
      </c>
      <c r="X137" s="17">
        <v>668</v>
      </c>
      <c r="Y137" s="17">
        <v>661</v>
      </c>
      <c r="Z137" s="17">
        <v>726</v>
      </c>
      <c r="AA137" s="17">
        <v>755</v>
      </c>
      <c r="AB137" s="17">
        <v>635</v>
      </c>
      <c r="AC137" s="17">
        <v>608</v>
      </c>
      <c r="AD137" s="17">
        <v>633</v>
      </c>
      <c r="AE137" s="17">
        <v>704</v>
      </c>
      <c r="AF137" s="17">
        <v>684</v>
      </c>
      <c r="AG137" s="17">
        <v>702</v>
      </c>
      <c r="AH137" s="17">
        <v>747</v>
      </c>
      <c r="AI137" s="17">
        <v>721</v>
      </c>
      <c r="AJ137" s="17">
        <v>722</v>
      </c>
      <c r="AK137" s="17"/>
    </row>
    <row r="138" spans="1:37" x14ac:dyDescent="0.25">
      <c r="A138" t="s">
        <v>178</v>
      </c>
      <c r="B138" s="17">
        <v>1038</v>
      </c>
      <c r="C138" s="17">
        <v>1006</v>
      </c>
      <c r="D138" s="17">
        <v>947</v>
      </c>
      <c r="E138" s="17">
        <v>904</v>
      </c>
      <c r="F138" s="17">
        <v>962</v>
      </c>
      <c r="G138" s="17">
        <v>958</v>
      </c>
      <c r="H138" s="17">
        <v>941</v>
      </c>
      <c r="I138" s="17">
        <v>864</v>
      </c>
      <c r="J138" s="17">
        <v>884</v>
      </c>
      <c r="K138" s="17">
        <v>831</v>
      </c>
      <c r="L138" s="17">
        <v>837</v>
      </c>
      <c r="M138" s="17">
        <v>831</v>
      </c>
      <c r="N138" s="17">
        <v>884</v>
      </c>
      <c r="O138" s="17">
        <v>875</v>
      </c>
      <c r="P138" s="17">
        <v>823</v>
      </c>
      <c r="Q138" s="17">
        <v>770</v>
      </c>
      <c r="R138" s="17">
        <v>741</v>
      </c>
      <c r="S138" s="17">
        <v>831</v>
      </c>
      <c r="T138" s="17">
        <v>845</v>
      </c>
      <c r="U138" s="17">
        <v>824</v>
      </c>
      <c r="V138" s="17">
        <v>909</v>
      </c>
      <c r="W138" s="17">
        <v>833</v>
      </c>
      <c r="X138" s="17">
        <v>785</v>
      </c>
      <c r="Y138" s="17">
        <v>796</v>
      </c>
      <c r="Z138" s="17">
        <v>891</v>
      </c>
      <c r="AA138" s="17">
        <v>950</v>
      </c>
      <c r="AB138" s="17">
        <v>808</v>
      </c>
      <c r="AC138" s="17">
        <v>804</v>
      </c>
      <c r="AD138" s="17">
        <v>788</v>
      </c>
      <c r="AE138" s="17">
        <v>862</v>
      </c>
      <c r="AF138" s="17">
        <v>853</v>
      </c>
      <c r="AG138" s="17">
        <v>865</v>
      </c>
      <c r="AH138" s="17">
        <v>947</v>
      </c>
      <c r="AI138" s="17">
        <v>906</v>
      </c>
      <c r="AJ138" s="17">
        <v>943</v>
      </c>
      <c r="AK138" s="17"/>
    </row>
    <row r="139" spans="1:37" x14ac:dyDescent="0.25">
      <c r="A139" t="s">
        <v>179</v>
      </c>
      <c r="B139" s="17">
        <v>605</v>
      </c>
      <c r="C139" s="17">
        <v>566</v>
      </c>
      <c r="D139" s="17">
        <v>482</v>
      </c>
      <c r="E139" s="17">
        <v>512</v>
      </c>
      <c r="F139" s="17">
        <v>567</v>
      </c>
      <c r="G139" s="17">
        <v>602</v>
      </c>
      <c r="H139" s="17">
        <v>560</v>
      </c>
      <c r="I139" s="17">
        <v>488</v>
      </c>
      <c r="J139" s="17">
        <v>503</v>
      </c>
      <c r="K139" s="17">
        <v>460</v>
      </c>
      <c r="L139" s="17">
        <v>464</v>
      </c>
      <c r="M139" s="17">
        <v>419</v>
      </c>
      <c r="N139" s="17">
        <v>481</v>
      </c>
      <c r="O139" s="17">
        <v>491</v>
      </c>
      <c r="P139" s="17">
        <v>457</v>
      </c>
      <c r="Q139" s="17">
        <v>449</v>
      </c>
      <c r="R139" s="17">
        <v>448</v>
      </c>
      <c r="S139" s="17">
        <v>520</v>
      </c>
      <c r="T139" s="17">
        <v>561</v>
      </c>
      <c r="U139" s="17">
        <v>513</v>
      </c>
      <c r="V139" s="17">
        <v>558</v>
      </c>
      <c r="W139" s="17">
        <v>536</v>
      </c>
      <c r="X139" s="17">
        <v>503</v>
      </c>
      <c r="Y139" s="17">
        <v>447</v>
      </c>
      <c r="Z139" s="17">
        <v>491</v>
      </c>
      <c r="AA139" s="17">
        <v>519</v>
      </c>
      <c r="AB139" s="17">
        <v>438</v>
      </c>
      <c r="AC139" s="17">
        <v>466</v>
      </c>
      <c r="AD139" s="17">
        <v>489</v>
      </c>
      <c r="AE139" s="17">
        <v>585</v>
      </c>
      <c r="AF139" s="17">
        <v>606</v>
      </c>
      <c r="AG139" s="17">
        <v>571</v>
      </c>
      <c r="AH139" s="17">
        <v>585</v>
      </c>
      <c r="AI139" s="17">
        <v>542</v>
      </c>
      <c r="AJ139" s="17">
        <v>576</v>
      </c>
      <c r="AK139" s="17"/>
    </row>
    <row r="140" spans="1:37" x14ac:dyDescent="0.25">
      <c r="A140" t="s">
        <v>180</v>
      </c>
      <c r="B140" s="17">
        <v>2583</v>
      </c>
      <c r="C140" s="17">
        <v>2439</v>
      </c>
      <c r="D140" s="17">
        <v>2271</v>
      </c>
      <c r="E140" s="17">
        <v>2202</v>
      </c>
      <c r="F140" s="17">
        <v>2106</v>
      </c>
      <c r="G140" s="17">
        <v>2197</v>
      </c>
      <c r="H140" s="17">
        <v>2211</v>
      </c>
      <c r="I140" s="17">
        <v>1939</v>
      </c>
      <c r="J140" s="17">
        <v>1861</v>
      </c>
      <c r="K140" s="17">
        <v>1736</v>
      </c>
      <c r="L140" s="17">
        <v>1821</v>
      </c>
      <c r="M140" s="17">
        <v>1834</v>
      </c>
      <c r="N140" s="17">
        <v>2238</v>
      </c>
      <c r="O140" s="17">
        <v>2102</v>
      </c>
      <c r="P140" s="17">
        <v>2073</v>
      </c>
      <c r="Q140" s="17">
        <v>1918</v>
      </c>
      <c r="R140" s="17">
        <v>1736</v>
      </c>
      <c r="S140" s="17">
        <v>1909</v>
      </c>
      <c r="T140" s="17">
        <v>1950</v>
      </c>
      <c r="U140" s="17">
        <v>1896</v>
      </c>
      <c r="V140" s="17">
        <v>1829</v>
      </c>
      <c r="W140" s="17">
        <v>1743</v>
      </c>
      <c r="X140" s="17">
        <v>1750</v>
      </c>
      <c r="Y140" s="17">
        <v>1829</v>
      </c>
      <c r="Z140" s="17">
        <v>2184</v>
      </c>
      <c r="AA140" s="17">
        <v>2152</v>
      </c>
      <c r="AB140" s="17">
        <v>1933</v>
      </c>
      <c r="AC140" s="17">
        <v>1972</v>
      </c>
      <c r="AD140" s="17">
        <v>1738</v>
      </c>
      <c r="AE140" s="17">
        <v>1910</v>
      </c>
      <c r="AF140" s="17">
        <v>1897</v>
      </c>
      <c r="AG140" s="17">
        <v>1852</v>
      </c>
      <c r="AH140" s="17">
        <v>1683</v>
      </c>
      <c r="AI140" s="17">
        <v>1628</v>
      </c>
      <c r="AJ140" s="17">
        <v>1792</v>
      </c>
      <c r="AK140" s="17"/>
    </row>
    <row r="141" spans="1:37" x14ac:dyDescent="0.25">
      <c r="A141" t="s">
        <v>181</v>
      </c>
      <c r="B141" s="17">
        <v>822</v>
      </c>
      <c r="C141" s="17">
        <v>797</v>
      </c>
      <c r="D141" s="17">
        <v>734</v>
      </c>
      <c r="E141" s="17">
        <v>565</v>
      </c>
      <c r="F141" s="17">
        <v>579</v>
      </c>
      <c r="G141" s="17">
        <v>627</v>
      </c>
      <c r="H141" s="17">
        <v>687</v>
      </c>
      <c r="I141" s="17">
        <v>628</v>
      </c>
      <c r="J141" s="17">
        <v>544</v>
      </c>
      <c r="K141" s="17">
        <v>520</v>
      </c>
      <c r="L141" s="17">
        <v>542</v>
      </c>
      <c r="M141" s="17">
        <v>559</v>
      </c>
      <c r="N141" s="17">
        <v>715</v>
      </c>
      <c r="O141" s="17">
        <v>711</v>
      </c>
      <c r="P141" s="17">
        <v>606</v>
      </c>
      <c r="Q141" s="17">
        <v>476</v>
      </c>
      <c r="R141" s="17">
        <v>472</v>
      </c>
      <c r="S141" s="17">
        <v>520</v>
      </c>
      <c r="T141" s="17">
        <v>609</v>
      </c>
      <c r="U141" s="17">
        <v>572</v>
      </c>
      <c r="V141" s="17">
        <v>548</v>
      </c>
      <c r="W141" s="17">
        <v>511</v>
      </c>
      <c r="X141" s="17">
        <v>473</v>
      </c>
      <c r="Y141" s="17">
        <v>538</v>
      </c>
      <c r="Z141" s="17">
        <v>754</v>
      </c>
      <c r="AA141" s="17">
        <v>740</v>
      </c>
      <c r="AB141" s="17">
        <v>623</v>
      </c>
      <c r="AC141" s="17">
        <v>508</v>
      </c>
      <c r="AD141" s="17">
        <v>468</v>
      </c>
      <c r="AE141" s="17">
        <v>543</v>
      </c>
      <c r="AF141" s="17">
        <v>648</v>
      </c>
      <c r="AG141" s="17">
        <v>626</v>
      </c>
      <c r="AH141" s="17">
        <v>528</v>
      </c>
      <c r="AI141" s="17">
        <v>522</v>
      </c>
      <c r="AJ141" s="17">
        <v>584</v>
      </c>
      <c r="AK141" s="17"/>
    </row>
    <row r="142" spans="1:37" x14ac:dyDescent="0.25">
      <c r="A142" t="s">
        <v>182</v>
      </c>
      <c r="B142" s="17">
        <v>843</v>
      </c>
      <c r="C142" s="17">
        <v>794</v>
      </c>
      <c r="D142" s="17">
        <v>696</v>
      </c>
      <c r="E142" s="17">
        <v>758</v>
      </c>
      <c r="F142" s="17">
        <v>792</v>
      </c>
      <c r="G142" s="17">
        <v>806</v>
      </c>
      <c r="H142" s="17">
        <v>782</v>
      </c>
      <c r="I142" s="17">
        <v>709</v>
      </c>
      <c r="J142" s="17">
        <v>709</v>
      </c>
      <c r="K142" s="17">
        <v>680</v>
      </c>
      <c r="L142" s="17">
        <v>638</v>
      </c>
      <c r="M142" s="17">
        <v>618</v>
      </c>
      <c r="N142" s="17">
        <v>697</v>
      </c>
      <c r="O142" s="17">
        <v>717</v>
      </c>
      <c r="P142" s="17">
        <v>695</v>
      </c>
      <c r="Q142" s="17">
        <v>675</v>
      </c>
      <c r="R142" s="17">
        <v>665</v>
      </c>
      <c r="S142" s="17">
        <v>754</v>
      </c>
      <c r="T142" s="17">
        <v>782</v>
      </c>
      <c r="U142" s="17">
        <v>770</v>
      </c>
      <c r="V142" s="17">
        <v>701</v>
      </c>
      <c r="W142" s="17">
        <v>634</v>
      </c>
      <c r="X142" s="17">
        <v>605</v>
      </c>
      <c r="Y142" s="17">
        <v>589</v>
      </c>
      <c r="Z142" s="17">
        <v>748</v>
      </c>
      <c r="AA142" s="17">
        <v>760</v>
      </c>
      <c r="AB142" s="17">
        <v>667</v>
      </c>
      <c r="AC142" s="17">
        <v>677</v>
      </c>
      <c r="AD142" s="17">
        <v>693</v>
      </c>
      <c r="AE142" s="17">
        <v>767</v>
      </c>
      <c r="AF142" s="17">
        <v>785</v>
      </c>
      <c r="AG142" s="17">
        <v>730</v>
      </c>
      <c r="AH142" s="17">
        <v>699</v>
      </c>
      <c r="AI142" s="17">
        <v>642</v>
      </c>
      <c r="AJ142" s="17">
        <v>683</v>
      </c>
      <c r="AK142" s="17"/>
    </row>
    <row r="143" spans="1:37" x14ac:dyDescent="0.25">
      <c r="A143" t="s">
        <v>183</v>
      </c>
      <c r="B143" s="17">
        <v>1191</v>
      </c>
      <c r="C143" s="17">
        <v>1128</v>
      </c>
      <c r="D143" s="17">
        <v>985</v>
      </c>
      <c r="E143" s="17">
        <v>958</v>
      </c>
      <c r="F143" s="17">
        <v>1010</v>
      </c>
      <c r="G143" s="17">
        <v>1030</v>
      </c>
      <c r="H143" s="17">
        <v>1055</v>
      </c>
      <c r="I143" s="17">
        <v>916</v>
      </c>
      <c r="J143" s="17">
        <v>907</v>
      </c>
      <c r="K143" s="17">
        <v>844</v>
      </c>
      <c r="L143" s="17">
        <v>888</v>
      </c>
      <c r="M143" s="17">
        <v>824</v>
      </c>
      <c r="N143" s="17">
        <v>969</v>
      </c>
      <c r="O143" s="17">
        <v>924</v>
      </c>
      <c r="P143" s="17">
        <v>903</v>
      </c>
      <c r="Q143" s="17">
        <v>878</v>
      </c>
      <c r="R143" s="17">
        <v>871</v>
      </c>
      <c r="S143" s="17">
        <v>984</v>
      </c>
      <c r="T143" s="17">
        <v>1000</v>
      </c>
      <c r="U143" s="17">
        <v>933</v>
      </c>
      <c r="V143" s="17">
        <v>967</v>
      </c>
      <c r="W143" s="17">
        <v>902</v>
      </c>
      <c r="X143" s="17">
        <v>834</v>
      </c>
      <c r="Y143" s="17">
        <v>807</v>
      </c>
      <c r="Z143" s="17">
        <v>887</v>
      </c>
      <c r="AA143" s="17">
        <v>956</v>
      </c>
      <c r="AB143" s="17">
        <v>843</v>
      </c>
      <c r="AC143" s="17">
        <v>833</v>
      </c>
      <c r="AD143" s="17">
        <v>835</v>
      </c>
      <c r="AE143" s="17">
        <v>990</v>
      </c>
      <c r="AF143" s="17">
        <v>974</v>
      </c>
      <c r="AG143" s="17">
        <v>940</v>
      </c>
      <c r="AH143" s="17">
        <v>957</v>
      </c>
      <c r="AI143" s="17">
        <v>905</v>
      </c>
      <c r="AJ143" s="17">
        <v>946</v>
      </c>
      <c r="AK143" s="17"/>
    </row>
    <row r="144" spans="1:37" x14ac:dyDescent="0.25">
      <c r="A144" t="s">
        <v>36</v>
      </c>
      <c r="B144" s="17">
        <v>2460</v>
      </c>
      <c r="C144" s="17">
        <v>2471</v>
      </c>
      <c r="D144" s="17">
        <v>2244</v>
      </c>
      <c r="E144" s="17">
        <v>2058</v>
      </c>
      <c r="F144" s="17">
        <v>2184</v>
      </c>
      <c r="G144" s="17">
        <v>2233</v>
      </c>
      <c r="H144" s="17">
        <v>2329</v>
      </c>
      <c r="I144" s="17">
        <v>2120</v>
      </c>
      <c r="J144" s="17">
        <v>2100</v>
      </c>
      <c r="K144" s="17">
        <v>1963</v>
      </c>
      <c r="L144" s="17">
        <v>1926</v>
      </c>
      <c r="M144" s="17">
        <v>1887</v>
      </c>
      <c r="N144" s="17">
        <v>2146</v>
      </c>
      <c r="O144" s="17">
        <v>2144</v>
      </c>
      <c r="P144" s="17">
        <v>2008</v>
      </c>
      <c r="Q144" s="17">
        <v>1844</v>
      </c>
      <c r="R144" s="17">
        <v>1829</v>
      </c>
      <c r="S144" s="17">
        <v>2008</v>
      </c>
      <c r="T144" s="17">
        <v>2147</v>
      </c>
      <c r="U144" s="17">
        <v>2078</v>
      </c>
      <c r="V144" s="17">
        <v>2098</v>
      </c>
      <c r="W144" s="17">
        <v>2002</v>
      </c>
      <c r="X144" s="17">
        <v>1907</v>
      </c>
      <c r="Y144" s="17">
        <v>1907</v>
      </c>
      <c r="Z144" s="17">
        <v>2125</v>
      </c>
      <c r="AA144" s="17">
        <v>2262</v>
      </c>
      <c r="AB144" s="17">
        <v>1936</v>
      </c>
      <c r="AC144" s="17">
        <v>1920</v>
      </c>
      <c r="AD144" s="17">
        <v>1931</v>
      </c>
      <c r="AE144" s="17">
        <v>2176</v>
      </c>
      <c r="AF144" s="17">
        <v>2242</v>
      </c>
      <c r="AG144" s="17">
        <v>2188</v>
      </c>
      <c r="AH144" s="17">
        <v>2177</v>
      </c>
      <c r="AI144" s="17">
        <v>2082</v>
      </c>
      <c r="AJ144" s="17">
        <v>2185</v>
      </c>
      <c r="AK144" s="17"/>
    </row>
    <row r="145" spans="1:37" x14ac:dyDescent="0.25">
      <c r="A145" t="s">
        <v>61</v>
      </c>
      <c r="B145" s="17">
        <v>72165</v>
      </c>
      <c r="C145" s="17">
        <v>70539</v>
      </c>
      <c r="D145" s="17">
        <v>62777</v>
      </c>
      <c r="E145" s="17">
        <v>58294</v>
      </c>
      <c r="F145" s="17">
        <v>58953</v>
      </c>
      <c r="G145" s="17">
        <v>57191</v>
      </c>
      <c r="H145" s="17">
        <v>57737</v>
      </c>
      <c r="I145" s="17">
        <v>53575</v>
      </c>
      <c r="J145" s="17">
        <v>49721</v>
      </c>
      <c r="K145" s="17">
        <v>52591</v>
      </c>
      <c r="L145" s="17">
        <v>54279</v>
      </c>
      <c r="M145" s="17">
        <v>52629</v>
      </c>
      <c r="N145" s="17">
        <v>57995</v>
      </c>
      <c r="O145" s="17">
        <v>58472</v>
      </c>
      <c r="P145" s="17">
        <v>55484</v>
      </c>
      <c r="Q145" s="17">
        <v>49005</v>
      </c>
      <c r="R145" s="17">
        <v>46440</v>
      </c>
      <c r="S145" s="17">
        <v>52835</v>
      </c>
      <c r="T145" s="17">
        <v>56943</v>
      </c>
      <c r="U145" s="17">
        <v>55989</v>
      </c>
      <c r="V145" s="17">
        <v>54748</v>
      </c>
      <c r="W145" s="17">
        <v>53453</v>
      </c>
      <c r="X145" s="17">
        <v>47954</v>
      </c>
      <c r="Y145" s="17">
        <v>44121</v>
      </c>
      <c r="Z145" s="17">
        <v>48949</v>
      </c>
      <c r="AA145" s="17">
        <v>49551</v>
      </c>
      <c r="AB145" s="17">
        <v>42899</v>
      </c>
      <c r="AC145" s="17">
        <v>40575</v>
      </c>
      <c r="AD145" s="17">
        <v>43906</v>
      </c>
      <c r="AE145" s="17">
        <v>46053</v>
      </c>
      <c r="AF145" s="17">
        <v>52452</v>
      </c>
      <c r="AG145" s="17">
        <v>53042</v>
      </c>
      <c r="AH145" s="17">
        <v>52495</v>
      </c>
      <c r="AI145" s="17">
        <v>51376</v>
      </c>
      <c r="AJ145" s="17">
        <v>41186</v>
      </c>
      <c r="AK145" s="17"/>
    </row>
    <row r="146" spans="1:37" x14ac:dyDescent="0.25">
      <c r="A146" t="s">
        <v>184</v>
      </c>
      <c r="B146" s="17">
        <v>791</v>
      </c>
      <c r="C146" s="17">
        <v>763</v>
      </c>
      <c r="D146" s="17">
        <v>716</v>
      </c>
      <c r="E146" s="17">
        <v>636</v>
      </c>
      <c r="F146" s="17">
        <v>632</v>
      </c>
      <c r="G146" s="17">
        <v>631</v>
      </c>
      <c r="H146" s="17">
        <v>631</v>
      </c>
      <c r="I146" s="17">
        <v>610</v>
      </c>
      <c r="J146" s="17">
        <v>591</v>
      </c>
      <c r="K146" s="17">
        <v>568</v>
      </c>
      <c r="L146" s="17">
        <v>586</v>
      </c>
      <c r="M146" s="17">
        <v>628</v>
      </c>
      <c r="N146" s="17">
        <v>711</v>
      </c>
      <c r="O146" s="17">
        <v>700</v>
      </c>
      <c r="P146" s="17">
        <v>680</v>
      </c>
      <c r="Q146" s="17">
        <v>555</v>
      </c>
      <c r="R146" s="17">
        <v>512</v>
      </c>
      <c r="S146" s="17">
        <v>563</v>
      </c>
      <c r="T146" s="17">
        <v>586</v>
      </c>
      <c r="U146" s="17">
        <v>565</v>
      </c>
      <c r="V146" s="17">
        <v>584</v>
      </c>
      <c r="W146" s="17">
        <v>594</v>
      </c>
      <c r="X146" s="17">
        <v>614</v>
      </c>
      <c r="Y146" s="17">
        <v>641</v>
      </c>
      <c r="Z146" s="17">
        <v>717</v>
      </c>
      <c r="AA146" s="17">
        <v>736</v>
      </c>
      <c r="AB146" s="17">
        <v>654</v>
      </c>
      <c r="AC146" s="17">
        <v>587</v>
      </c>
      <c r="AD146" s="17">
        <v>549</v>
      </c>
      <c r="AE146" s="17">
        <v>561</v>
      </c>
      <c r="AF146" s="17">
        <v>587</v>
      </c>
      <c r="AG146" s="17">
        <v>594</v>
      </c>
      <c r="AH146" s="17">
        <v>555</v>
      </c>
      <c r="AI146" s="17">
        <v>543</v>
      </c>
      <c r="AJ146" s="17">
        <v>631</v>
      </c>
      <c r="AK146" s="17"/>
    </row>
    <row r="147" spans="1:37" x14ac:dyDescent="0.25">
      <c r="A147" t="s">
        <v>185</v>
      </c>
      <c r="B147" s="17">
        <v>2638</v>
      </c>
      <c r="C147" s="17">
        <v>2586</v>
      </c>
      <c r="D147" s="17">
        <v>2299</v>
      </c>
      <c r="E147" s="17">
        <v>2278</v>
      </c>
      <c r="F147" s="17">
        <v>2447</v>
      </c>
      <c r="G147" s="17">
        <v>2588</v>
      </c>
      <c r="H147" s="17">
        <v>2643</v>
      </c>
      <c r="I147" s="17">
        <v>2394</v>
      </c>
      <c r="J147" s="17">
        <v>2313</v>
      </c>
      <c r="K147" s="17">
        <v>2200</v>
      </c>
      <c r="L147" s="17">
        <v>2106</v>
      </c>
      <c r="M147" s="17">
        <v>1903</v>
      </c>
      <c r="N147" s="17">
        <v>2185</v>
      </c>
      <c r="O147" s="17">
        <v>2161</v>
      </c>
      <c r="P147" s="17">
        <v>2056</v>
      </c>
      <c r="Q147" s="17">
        <v>1989</v>
      </c>
      <c r="R147" s="17">
        <v>1979</v>
      </c>
      <c r="S147" s="17">
        <v>2231</v>
      </c>
      <c r="T147" s="17">
        <v>2424</v>
      </c>
      <c r="U147" s="17">
        <v>2254</v>
      </c>
      <c r="V147" s="17">
        <v>2303</v>
      </c>
      <c r="W147" s="17">
        <v>2170</v>
      </c>
      <c r="X147" s="17">
        <v>2089</v>
      </c>
      <c r="Y147" s="17">
        <v>1973</v>
      </c>
      <c r="Z147" s="17">
        <v>2138</v>
      </c>
      <c r="AA147" s="17">
        <v>2307</v>
      </c>
      <c r="AB147" s="17">
        <v>1992</v>
      </c>
      <c r="AC147" s="17">
        <v>2075</v>
      </c>
      <c r="AD147" s="17">
        <v>2075</v>
      </c>
      <c r="AE147" s="17">
        <v>2380</v>
      </c>
      <c r="AF147" s="17">
        <v>2490</v>
      </c>
      <c r="AG147" s="17">
        <v>2353</v>
      </c>
      <c r="AH147" s="17">
        <v>2321</v>
      </c>
      <c r="AI147" s="17">
        <v>2244</v>
      </c>
      <c r="AJ147" s="17">
        <v>2287</v>
      </c>
      <c r="AK147" s="17"/>
    </row>
    <row r="148" spans="1:37" x14ac:dyDescent="0.25">
      <c r="A148" t="s">
        <v>186</v>
      </c>
      <c r="B148" s="17">
        <v>4663</v>
      </c>
      <c r="C148" s="17">
        <v>4466</v>
      </c>
      <c r="D148" s="17">
        <v>4122</v>
      </c>
      <c r="E148" s="17">
        <v>3677</v>
      </c>
      <c r="F148" s="17">
        <v>3743</v>
      </c>
      <c r="G148" s="17">
        <v>3860</v>
      </c>
      <c r="H148" s="17">
        <v>3927</v>
      </c>
      <c r="I148" s="17">
        <v>3592</v>
      </c>
      <c r="J148" s="17">
        <v>3489</v>
      </c>
      <c r="K148" s="17">
        <v>3358</v>
      </c>
      <c r="L148" s="17">
        <v>3364</v>
      </c>
      <c r="M148" s="17">
        <v>3363</v>
      </c>
      <c r="N148" s="17">
        <v>4003</v>
      </c>
      <c r="O148" s="17">
        <v>3918</v>
      </c>
      <c r="P148" s="17">
        <v>3772</v>
      </c>
      <c r="Q148" s="17">
        <v>3339</v>
      </c>
      <c r="R148" s="17">
        <v>3124</v>
      </c>
      <c r="S148" s="17">
        <v>3428</v>
      </c>
      <c r="T148" s="17">
        <v>3578</v>
      </c>
      <c r="U148" s="17">
        <v>3447</v>
      </c>
      <c r="V148" s="17">
        <v>3444</v>
      </c>
      <c r="W148" s="17">
        <v>3238</v>
      </c>
      <c r="X148" s="17">
        <v>3158</v>
      </c>
      <c r="Y148" s="17">
        <v>3227</v>
      </c>
      <c r="Z148" s="17">
        <v>3988</v>
      </c>
      <c r="AA148" s="17">
        <v>3936</v>
      </c>
      <c r="AB148" s="17">
        <v>3373</v>
      </c>
      <c r="AC148" s="17">
        <v>3275</v>
      </c>
      <c r="AD148" s="17">
        <v>3174</v>
      </c>
      <c r="AE148" s="17">
        <v>3621</v>
      </c>
      <c r="AF148" s="17">
        <v>3673</v>
      </c>
      <c r="AG148" s="17">
        <v>3580</v>
      </c>
      <c r="AH148" s="17">
        <v>3425</v>
      </c>
      <c r="AI148" s="17">
        <v>3326</v>
      </c>
      <c r="AJ148" s="17">
        <v>3585</v>
      </c>
      <c r="AK148" s="17"/>
    </row>
    <row r="149" spans="1:37" x14ac:dyDescent="0.25">
      <c r="A149" t="s">
        <v>62</v>
      </c>
      <c r="B149" s="17">
        <v>15791</v>
      </c>
      <c r="C149" s="17">
        <v>15371</v>
      </c>
      <c r="D149" s="17">
        <v>13731</v>
      </c>
      <c r="E149" s="17">
        <v>12782</v>
      </c>
      <c r="F149" s="17">
        <v>12940</v>
      </c>
      <c r="G149" s="17">
        <v>12584</v>
      </c>
      <c r="H149" s="17">
        <v>13306</v>
      </c>
      <c r="I149" s="17">
        <v>12307</v>
      </c>
      <c r="J149" s="17">
        <v>10930</v>
      </c>
      <c r="K149" s="17">
        <v>11515</v>
      </c>
      <c r="L149" s="17">
        <v>11730</v>
      </c>
      <c r="M149" s="17">
        <v>11471</v>
      </c>
      <c r="N149" s="17">
        <v>12555</v>
      </c>
      <c r="O149" s="17">
        <v>12588</v>
      </c>
      <c r="P149" s="17">
        <v>12001</v>
      </c>
      <c r="Q149" s="17">
        <v>10681</v>
      </c>
      <c r="R149" s="17">
        <v>10123</v>
      </c>
      <c r="S149" s="17">
        <v>11525</v>
      </c>
      <c r="T149" s="17">
        <v>13052</v>
      </c>
      <c r="U149" s="17">
        <v>12828</v>
      </c>
      <c r="V149" s="17">
        <v>11965</v>
      </c>
      <c r="W149" s="17">
        <v>11612</v>
      </c>
      <c r="X149" s="17">
        <v>10399</v>
      </c>
      <c r="Y149" s="17">
        <v>9569</v>
      </c>
      <c r="Z149" s="17">
        <v>10535</v>
      </c>
      <c r="AA149" s="17">
        <v>10733</v>
      </c>
      <c r="AB149" s="17">
        <v>9311</v>
      </c>
      <c r="AC149" s="17">
        <v>8879</v>
      </c>
      <c r="AD149" s="17">
        <v>9480</v>
      </c>
      <c r="AE149" s="17">
        <v>10107</v>
      </c>
      <c r="AF149" s="17">
        <v>12196</v>
      </c>
      <c r="AG149" s="17">
        <v>12139</v>
      </c>
      <c r="AH149" s="17">
        <v>11472</v>
      </c>
      <c r="AI149" s="17">
        <v>11176</v>
      </c>
      <c r="AJ149" s="17">
        <v>9008</v>
      </c>
      <c r="AK149" s="17"/>
    </row>
    <row r="150" spans="1:37" x14ac:dyDescent="0.25">
      <c r="A150" t="s">
        <v>187</v>
      </c>
      <c r="B150" s="17">
        <v>1112</v>
      </c>
      <c r="C150" s="17">
        <v>1148</v>
      </c>
      <c r="D150" s="17">
        <v>1116</v>
      </c>
      <c r="E150" s="17">
        <v>842</v>
      </c>
      <c r="F150" s="17">
        <v>773</v>
      </c>
      <c r="G150" s="17">
        <v>700</v>
      </c>
      <c r="H150" s="17">
        <v>724</v>
      </c>
      <c r="I150" s="17">
        <v>649</v>
      </c>
      <c r="J150" s="17">
        <v>677</v>
      </c>
      <c r="K150" s="17">
        <v>719</v>
      </c>
      <c r="L150" s="17">
        <v>774</v>
      </c>
      <c r="M150" s="17">
        <v>794</v>
      </c>
      <c r="N150" s="17">
        <v>973</v>
      </c>
      <c r="O150" s="17">
        <v>991</v>
      </c>
      <c r="P150" s="17">
        <v>936</v>
      </c>
      <c r="Q150" s="17">
        <v>703</v>
      </c>
      <c r="R150" s="17">
        <v>624</v>
      </c>
      <c r="S150" s="17">
        <v>634</v>
      </c>
      <c r="T150" s="17">
        <v>691</v>
      </c>
      <c r="U150" s="17">
        <v>686</v>
      </c>
      <c r="V150" s="17">
        <v>725</v>
      </c>
      <c r="W150" s="17">
        <v>654</v>
      </c>
      <c r="X150" s="17">
        <v>685</v>
      </c>
      <c r="Y150" s="17">
        <v>747</v>
      </c>
      <c r="Z150" s="17">
        <v>951</v>
      </c>
      <c r="AA150" s="17">
        <v>1006</v>
      </c>
      <c r="AB150" s="17">
        <v>847</v>
      </c>
      <c r="AC150" s="17">
        <v>681</v>
      </c>
      <c r="AD150" s="17">
        <v>652</v>
      </c>
      <c r="AE150" s="17">
        <v>674</v>
      </c>
      <c r="AF150" s="17">
        <v>723</v>
      </c>
      <c r="AG150" s="17">
        <v>713</v>
      </c>
      <c r="AH150" s="17">
        <v>717</v>
      </c>
      <c r="AI150" s="17">
        <v>686</v>
      </c>
      <c r="AJ150" s="17">
        <v>753</v>
      </c>
      <c r="AK150" s="17"/>
    </row>
    <row r="151" spans="1:37" x14ac:dyDescent="0.25">
      <c r="A151" t="s">
        <v>59</v>
      </c>
      <c r="B151" s="17">
        <v>7246</v>
      </c>
      <c r="C151" s="17">
        <v>6935</v>
      </c>
      <c r="D151" s="17">
        <v>6535</v>
      </c>
      <c r="E151" s="17">
        <v>6261</v>
      </c>
      <c r="F151" s="17">
        <v>6526</v>
      </c>
      <c r="G151" s="17">
        <v>6451</v>
      </c>
      <c r="H151" s="17">
        <v>6894</v>
      </c>
      <c r="I151" s="17">
        <v>6350</v>
      </c>
      <c r="J151" s="17">
        <v>6113</v>
      </c>
      <c r="K151" s="17">
        <v>5707</v>
      </c>
      <c r="L151" s="17">
        <v>5686</v>
      </c>
      <c r="M151" s="17">
        <v>5487</v>
      </c>
      <c r="N151" s="17">
        <v>6025</v>
      </c>
      <c r="O151" s="17">
        <v>6014</v>
      </c>
      <c r="P151" s="17">
        <v>5945</v>
      </c>
      <c r="Q151" s="17">
        <v>5675</v>
      </c>
      <c r="R151" s="17">
        <v>5446</v>
      </c>
      <c r="S151" s="17">
        <v>5770</v>
      </c>
      <c r="T151" s="17">
        <v>6418</v>
      </c>
      <c r="U151" s="17">
        <v>6265</v>
      </c>
      <c r="V151" s="17">
        <v>6064</v>
      </c>
      <c r="W151" s="17">
        <v>5882</v>
      </c>
      <c r="X151" s="17">
        <v>5593</v>
      </c>
      <c r="Y151" s="17">
        <v>5617</v>
      </c>
      <c r="Z151" s="17">
        <v>5928</v>
      </c>
      <c r="AA151" s="17">
        <v>6226</v>
      </c>
      <c r="AB151" s="17">
        <v>5651</v>
      </c>
      <c r="AC151" s="17">
        <v>5665</v>
      </c>
      <c r="AD151" s="17">
        <v>5656</v>
      </c>
      <c r="AE151" s="17">
        <v>6123</v>
      </c>
      <c r="AF151" s="17">
        <v>6679</v>
      </c>
      <c r="AG151" s="17">
        <v>6650</v>
      </c>
      <c r="AH151" s="17">
        <v>6072</v>
      </c>
      <c r="AI151" s="17">
        <v>5897</v>
      </c>
      <c r="AJ151" s="17">
        <v>6336</v>
      </c>
      <c r="AK151" s="17"/>
    </row>
    <row r="152" spans="1:37" x14ac:dyDescent="0.25">
      <c r="A152" t="s">
        <v>188</v>
      </c>
      <c r="B152" s="17">
        <v>35185</v>
      </c>
      <c r="C152" s="17">
        <v>34568</v>
      </c>
      <c r="D152" s="17">
        <v>32115</v>
      </c>
      <c r="E152" s="17">
        <v>29652</v>
      </c>
      <c r="F152" s="17">
        <v>29769</v>
      </c>
      <c r="G152" s="17">
        <v>29825</v>
      </c>
      <c r="H152" s="17">
        <v>29700</v>
      </c>
      <c r="I152" s="17">
        <v>26865</v>
      </c>
      <c r="J152" s="17">
        <v>26591</v>
      </c>
      <c r="K152" s="17">
        <v>24996</v>
      </c>
      <c r="L152" s="17">
        <v>25495</v>
      </c>
      <c r="M152" s="17">
        <v>25931</v>
      </c>
      <c r="N152" s="17">
        <v>29713</v>
      </c>
      <c r="O152" s="17">
        <v>29794</v>
      </c>
      <c r="P152" s="17">
        <v>28583</v>
      </c>
      <c r="Q152" s="17">
        <v>25939</v>
      </c>
      <c r="R152" s="17">
        <v>24141</v>
      </c>
      <c r="S152" s="17">
        <v>25821</v>
      </c>
      <c r="T152" s="17">
        <v>27139</v>
      </c>
      <c r="U152" s="17">
        <v>25899</v>
      </c>
      <c r="V152" s="17">
        <v>26728</v>
      </c>
      <c r="W152" s="17">
        <v>25536</v>
      </c>
      <c r="X152" s="17">
        <v>25091</v>
      </c>
      <c r="Y152" s="17">
        <v>26228</v>
      </c>
      <c r="Z152" s="17">
        <v>29181</v>
      </c>
      <c r="AA152" s="17">
        <v>30608</v>
      </c>
      <c r="AB152" s="17">
        <v>26764</v>
      </c>
      <c r="AC152" s="17">
        <v>25755</v>
      </c>
      <c r="AD152" s="17">
        <v>25043</v>
      </c>
      <c r="AE152" s="17">
        <v>27322</v>
      </c>
      <c r="AF152" s="17">
        <v>27811</v>
      </c>
      <c r="AG152" s="17">
        <v>27097</v>
      </c>
      <c r="AH152" s="17">
        <v>26510</v>
      </c>
      <c r="AI152" s="17">
        <v>25910</v>
      </c>
      <c r="AJ152" s="17">
        <v>28390</v>
      </c>
      <c r="AK152" s="17"/>
    </row>
    <row r="153" spans="1:37" x14ac:dyDescent="0.25">
      <c r="A153" t="s">
        <v>189</v>
      </c>
      <c r="B153" s="17">
        <v>32168</v>
      </c>
      <c r="C153" s="17">
        <v>31598</v>
      </c>
      <c r="D153" s="17">
        <v>29375</v>
      </c>
      <c r="E153" s="17">
        <v>27316</v>
      </c>
      <c r="F153" s="17">
        <v>27548</v>
      </c>
      <c r="G153" s="17">
        <v>27621</v>
      </c>
      <c r="H153" s="17">
        <v>27522</v>
      </c>
      <c r="I153" s="17">
        <v>24901</v>
      </c>
      <c r="J153" s="17">
        <v>24639</v>
      </c>
      <c r="K153" s="17">
        <v>23084</v>
      </c>
      <c r="L153" s="17">
        <v>23479</v>
      </c>
      <c r="M153" s="17">
        <v>23764</v>
      </c>
      <c r="N153" s="17">
        <v>27152</v>
      </c>
      <c r="O153" s="17">
        <v>27208</v>
      </c>
      <c r="P153" s="17">
        <v>26129</v>
      </c>
      <c r="Q153" s="17">
        <v>23871</v>
      </c>
      <c r="R153" s="17">
        <v>22346</v>
      </c>
      <c r="S153" s="17">
        <v>23929</v>
      </c>
      <c r="T153" s="17">
        <v>25185</v>
      </c>
      <c r="U153" s="17">
        <v>24039</v>
      </c>
      <c r="V153" s="17">
        <v>24765</v>
      </c>
      <c r="W153" s="17">
        <v>23588</v>
      </c>
      <c r="X153" s="17">
        <v>23117</v>
      </c>
      <c r="Y153" s="17">
        <v>24075</v>
      </c>
      <c r="Z153" s="17">
        <v>26660</v>
      </c>
      <c r="AA153" s="17">
        <v>27959</v>
      </c>
      <c r="AB153" s="17">
        <v>24506</v>
      </c>
      <c r="AC153" s="17">
        <v>23709</v>
      </c>
      <c r="AD153" s="17">
        <v>23166</v>
      </c>
      <c r="AE153" s="17">
        <v>25350</v>
      </c>
      <c r="AF153" s="17">
        <v>25863</v>
      </c>
      <c r="AG153" s="17">
        <v>25202</v>
      </c>
      <c r="AH153" s="17">
        <v>24600</v>
      </c>
      <c r="AI153" s="17">
        <v>23982</v>
      </c>
      <c r="AJ153" s="17">
        <v>26145</v>
      </c>
      <c r="AK153" s="17"/>
    </row>
    <row r="154" spans="1:37" x14ac:dyDescent="0.25">
      <c r="A154" t="s">
        <v>190</v>
      </c>
      <c r="B154" s="17">
        <v>7954</v>
      </c>
      <c r="C154" s="17">
        <v>7734</v>
      </c>
      <c r="D154" s="17">
        <v>7077</v>
      </c>
      <c r="E154" s="17">
        <v>6676</v>
      </c>
      <c r="F154" s="17">
        <v>7109</v>
      </c>
      <c r="G154" s="17">
        <v>7286</v>
      </c>
      <c r="H154" s="17">
        <v>7582</v>
      </c>
      <c r="I154" s="17">
        <v>6892</v>
      </c>
      <c r="J154" s="17">
        <v>6647</v>
      </c>
      <c r="K154" s="17">
        <v>6197</v>
      </c>
      <c r="L154" s="17">
        <v>6055</v>
      </c>
      <c r="M154" s="17">
        <v>5788</v>
      </c>
      <c r="N154" s="17">
        <v>6679</v>
      </c>
      <c r="O154" s="17">
        <v>6649</v>
      </c>
      <c r="P154" s="17">
        <v>6288</v>
      </c>
      <c r="Q154" s="17">
        <v>5957</v>
      </c>
      <c r="R154" s="17">
        <v>5882</v>
      </c>
      <c r="S154" s="17">
        <v>6399</v>
      </c>
      <c r="T154" s="17">
        <v>6893</v>
      </c>
      <c r="U154" s="17">
        <v>6604</v>
      </c>
      <c r="V154" s="17">
        <v>6632</v>
      </c>
      <c r="W154" s="17">
        <v>6317</v>
      </c>
      <c r="X154" s="17">
        <v>6040</v>
      </c>
      <c r="Y154" s="17">
        <v>5922</v>
      </c>
      <c r="Z154" s="17">
        <v>6510</v>
      </c>
      <c r="AA154" s="17">
        <v>6785</v>
      </c>
      <c r="AB154" s="17">
        <v>5976</v>
      </c>
      <c r="AC154" s="17">
        <v>5956</v>
      </c>
      <c r="AD154" s="17">
        <v>5987</v>
      </c>
      <c r="AE154" s="17">
        <v>6796</v>
      </c>
      <c r="AF154" s="17">
        <v>7167</v>
      </c>
      <c r="AG154" s="17">
        <v>6968</v>
      </c>
      <c r="AH154" s="17">
        <v>6794</v>
      </c>
      <c r="AI154" s="17">
        <v>6571</v>
      </c>
      <c r="AJ154" s="17">
        <v>6837</v>
      </c>
      <c r="AK154" s="17"/>
    </row>
    <row r="155" spans="1:37" x14ac:dyDescent="0.25">
      <c r="A155" t="s">
        <v>191</v>
      </c>
      <c r="B155" s="17">
        <v>525</v>
      </c>
      <c r="C155" s="17">
        <v>519</v>
      </c>
      <c r="D155" s="17">
        <v>462</v>
      </c>
      <c r="E155" s="17">
        <v>477</v>
      </c>
      <c r="F155" s="17">
        <v>515</v>
      </c>
      <c r="G155" s="17">
        <v>520</v>
      </c>
      <c r="H155" s="17">
        <v>494</v>
      </c>
      <c r="I155" s="17">
        <v>456</v>
      </c>
      <c r="J155" s="17">
        <v>477</v>
      </c>
      <c r="K155" s="17">
        <v>464</v>
      </c>
      <c r="L155" s="17">
        <v>438</v>
      </c>
      <c r="M155" s="17">
        <v>410</v>
      </c>
      <c r="N155" s="17">
        <v>447</v>
      </c>
      <c r="O155" s="17">
        <v>456</v>
      </c>
      <c r="P155" s="17">
        <v>439</v>
      </c>
      <c r="Q155" s="17">
        <v>435</v>
      </c>
      <c r="R155" s="17">
        <v>425</v>
      </c>
      <c r="S155" s="17">
        <v>474</v>
      </c>
      <c r="T155" s="17">
        <v>474</v>
      </c>
      <c r="U155" s="17">
        <v>456</v>
      </c>
      <c r="V155" s="17">
        <v>503</v>
      </c>
      <c r="W155" s="17">
        <v>477</v>
      </c>
      <c r="X155" s="17">
        <v>457</v>
      </c>
      <c r="Y155" s="17">
        <v>442</v>
      </c>
      <c r="Z155" s="17">
        <v>451</v>
      </c>
      <c r="AA155" s="17">
        <v>464</v>
      </c>
      <c r="AB155" s="17">
        <v>407</v>
      </c>
      <c r="AC155" s="17">
        <v>429</v>
      </c>
      <c r="AD155" s="17">
        <v>426</v>
      </c>
      <c r="AE155" s="17">
        <v>487</v>
      </c>
      <c r="AF155" s="17">
        <v>504</v>
      </c>
      <c r="AG155" s="17">
        <v>498</v>
      </c>
      <c r="AH155" s="17">
        <v>513</v>
      </c>
      <c r="AI155" s="17">
        <v>506</v>
      </c>
      <c r="AJ155" s="17">
        <v>519</v>
      </c>
      <c r="AK155" s="17"/>
    </row>
    <row r="156" spans="1:37" x14ac:dyDescent="0.25">
      <c r="A156" t="s">
        <v>192</v>
      </c>
      <c r="B156" s="17">
        <v>827</v>
      </c>
      <c r="C156" s="17">
        <v>819</v>
      </c>
      <c r="D156" s="17">
        <v>719</v>
      </c>
      <c r="E156" s="17">
        <v>736</v>
      </c>
      <c r="F156" s="17">
        <v>747</v>
      </c>
      <c r="G156" s="17">
        <v>755</v>
      </c>
      <c r="H156" s="17">
        <v>794</v>
      </c>
      <c r="I156" s="17">
        <v>711</v>
      </c>
      <c r="J156" s="17">
        <v>707</v>
      </c>
      <c r="K156" s="17">
        <v>698</v>
      </c>
      <c r="L156" s="17">
        <v>676</v>
      </c>
      <c r="M156" s="17">
        <v>678</v>
      </c>
      <c r="N156" s="17">
        <v>768</v>
      </c>
      <c r="O156" s="17">
        <v>765</v>
      </c>
      <c r="P156" s="17">
        <v>721</v>
      </c>
      <c r="Q156" s="17">
        <v>670</v>
      </c>
      <c r="R156" s="17">
        <v>597</v>
      </c>
      <c r="S156" s="17">
        <v>614</v>
      </c>
      <c r="T156" s="17">
        <v>684</v>
      </c>
      <c r="U156" s="17">
        <v>650</v>
      </c>
      <c r="V156" s="17">
        <v>679</v>
      </c>
      <c r="W156" s="17">
        <v>638</v>
      </c>
      <c r="X156" s="17">
        <v>613</v>
      </c>
      <c r="Y156" s="17">
        <v>615</v>
      </c>
      <c r="Z156" s="17">
        <v>691</v>
      </c>
      <c r="AA156" s="17">
        <v>709</v>
      </c>
      <c r="AB156" s="17">
        <v>602</v>
      </c>
      <c r="AC156" s="17">
        <v>585</v>
      </c>
      <c r="AD156" s="17">
        <v>597</v>
      </c>
      <c r="AE156" s="17">
        <v>666</v>
      </c>
      <c r="AF156" s="17">
        <v>721</v>
      </c>
      <c r="AG156" s="17">
        <v>718</v>
      </c>
      <c r="AH156" s="17">
        <v>673</v>
      </c>
      <c r="AI156" s="17">
        <v>657</v>
      </c>
      <c r="AJ156" s="17">
        <v>751</v>
      </c>
      <c r="AK156" s="17"/>
    </row>
    <row r="157" spans="1:37" x14ac:dyDescent="0.25">
      <c r="A157" t="s">
        <v>193</v>
      </c>
      <c r="B157" s="17">
        <v>837</v>
      </c>
      <c r="C157" s="17">
        <v>808</v>
      </c>
      <c r="D157" s="17">
        <v>749</v>
      </c>
      <c r="E157" s="17">
        <v>665</v>
      </c>
      <c r="F157" s="17">
        <v>673</v>
      </c>
      <c r="G157" s="17">
        <v>703</v>
      </c>
      <c r="H157" s="17">
        <v>706</v>
      </c>
      <c r="I157" s="17">
        <v>639</v>
      </c>
      <c r="J157" s="17">
        <v>591</v>
      </c>
      <c r="K157" s="17">
        <v>594</v>
      </c>
      <c r="L157" s="17">
        <v>569</v>
      </c>
      <c r="M157" s="17">
        <v>592</v>
      </c>
      <c r="N157" s="17">
        <v>681</v>
      </c>
      <c r="O157" s="17">
        <v>690</v>
      </c>
      <c r="P157" s="17">
        <v>646</v>
      </c>
      <c r="Q157" s="17">
        <v>595</v>
      </c>
      <c r="R157" s="17">
        <v>575</v>
      </c>
      <c r="S157" s="17">
        <v>597</v>
      </c>
      <c r="T157" s="17">
        <v>628</v>
      </c>
      <c r="U157" s="17">
        <v>591</v>
      </c>
      <c r="V157" s="17">
        <v>614</v>
      </c>
      <c r="W157" s="17">
        <v>592</v>
      </c>
      <c r="X157" s="17">
        <v>575</v>
      </c>
      <c r="Y157" s="17">
        <v>564</v>
      </c>
      <c r="Z157" s="17">
        <v>676</v>
      </c>
      <c r="AA157" s="17">
        <v>701</v>
      </c>
      <c r="AB157" s="17">
        <v>595</v>
      </c>
      <c r="AC157" s="17">
        <v>573</v>
      </c>
      <c r="AD157" s="17">
        <v>575</v>
      </c>
      <c r="AE157" s="17">
        <v>641</v>
      </c>
      <c r="AF157" s="17">
        <v>634</v>
      </c>
      <c r="AG157" s="17">
        <v>597</v>
      </c>
      <c r="AH157" s="17">
        <v>591</v>
      </c>
      <c r="AI157" s="17">
        <v>606</v>
      </c>
      <c r="AJ157" s="17">
        <v>651</v>
      </c>
      <c r="AK157" s="17"/>
    </row>
    <row r="158" spans="1:37" x14ac:dyDescent="0.25">
      <c r="A158" t="s">
        <v>194</v>
      </c>
      <c r="B158" s="17">
        <v>1198</v>
      </c>
      <c r="C158" s="17">
        <v>1183</v>
      </c>
      <c r="D158" s="17">
        <v>1079</v>
      </c>
      <c r="E158" s="17">
        <v>889</v>
      </c>
      <c r="F158" s="17">
        <v>932</v>
      </c>
      <c r="G158" s="17">
        <v>971</v>
      </c>
      <c r="H158" s="17">
        <v>1014</v>
      </c>
      <c r="I158" s="17">
        <v>936</v>
      </c>
      <c r="J158" s="17">
        <v>823</v>
      </c>
      <c r="K158" s="17">
        <v>781</v>
      </c>
      <c r="L158" s="17">
        <v>805</v>
      </c>
      <c r="M158" s="17">
        <v>842</v>
      </c>
      <c r="N158" s="17">
        <v>1031</v>
      </c>
      <c r="O158" s="17">
        <v>1022</v>
      </c>
      <c r="P158" s="17">
        <v>908</v>
      </c>
      <c r="Q158" s="17">
        <v>773</v>
      </c>
      <c r="R158" s="17">
        <v>751</v>
      </c>
      <c r="S158" s="17">
        <v>835</v>
      </c>
      <c r="T158" s="17">
        <v>938</v>
      </c>
      <c r="U158" s="17">
        <v>883</v>
      </c>
      <c r="V158" s="17">
        <v>862</v>
      </c>
      <c r="W158" s="17">
        <v>847</v>
      </c>
      <c r="X158" s="17">
        <v>767</v>
      </c>
      <c r="Y158" s="17">
        <v>823</v>
      </c>
      <c r="Z158" s="17">
        <v>1038</v>
      </c>
      <c r="AA158" s="17">
        <v>1063</v>
      </c>
      <c r="AB158" s="17">
        <v>908</v>
      </c>
      <c r="AC158" s="17">
        <v>779</v>
      </c>
      <c r="AD158" s="17">
        <v>733</v>
      </c>
      <c r="AE158" s="17">
        <v>844</v>
      </c>
      <c r="AF158" s="17">
        <v>963</v>
      </c>
      <c r="AG158" s="17">
        <v>932</v>
      </c>
      <c r="AH158" s="17">
        <v>855</v>
      </c>
      <c r="AI158" s="17">
        <v>841</v>
      </c>
      <c r="AJ158" s="17">
        <v>898</v>
      </c>
      <c r="AK158" s="17"/>
    </row>
    <row r="159" spans="1:37" x14ac:dyDescent="0.25">
      <c r="A159" t="s">
        <v>195</v>
      </c>
      <c r="B159" s="17">
        <v>915</v>
      </c>
      <c r="C159" s="17">
        <v>881</v>
      </c>
      <c r="D159" s="17">
        <v>791</v>
      </c>
      <c r="E159" s="17">
        <v>769</v>
      </c>
      <c r="F159" s="17">
        <v>850</v>
      </c>
      <c r="G159" s="17">
        <v>788</v>
      </c>
      <c r="H159" s="17">
        <v>810</v>
      </c>
      <c r="I159" s="17">
        <v>727</v>
      </c>
      <c r="J159" s="17">
        <v>713</v>
      </c>
      <c r="K159" s="17">
        <v>684</v>
      </c>
      <c r="L159" s="17">
        <v>703</v>
      </c>
      <c r="M159" s="17">
        <v>716</v>
      </c>
      <c r="N159" s="17">
        <v>828</v>
      </c>
      <c r="O159" s="17">
        <v>819</v>
      </c>
      <c r="P159" s="17">
        <v>747</v>
      </c>
      <c r="Q159" s="17">
        <v>656</v>
      </c>
      <c r="R159" s="17">
        <v>642</v>
      </c>
      <c r="S159" s="17">
        <v>669</v>
      </c>
      <c r="T159" s="17">
        <v>716</v>
      </c>
      <c r="U159" s="17">
        <v>730</v>
      </c>
      <c r="V159" s="17">
        <v>775</v>
      </c>
      <c r="W159" s="17">
        <v>720</v>
      </c>
      <c r="X159" s="17">
        <v>681</v>
      </c>
      <c r="Y159" s="17">
        <v>653</v>
      </c>
      <c r="Z159" s="17">
        <v>769</v>
      </c>
      <c r="AA159" s="17">
        <v>794</v>
      </c>
      <c r="AB159" s="17">
        <v>667</v>
      </c>
      <c r="AC159" s="17">
        <v>658</v>
      </c>
      <c r="AD159" s="17">
        <v>661</v>
      </c>
      <c r="AE159" s="17">
        <v>716</v>
      </c>
      <c r="AF159" s="17">
        <v>771</v>
      </c>
      <c r="AG159" s="17">
        <v>734</v>
      </c>
      <c r="AH159" s="17">
        <v>753</v>
      </c>
      <c r="AI159" s="17">
        <v>743</v>
      </c>
      <c r="AJ159" s="17">
        <v>751</v>
      </c>
      <c r="AK159" s="17"/>
    </row>
    <row r="160" spans="1:37" x14ac:dyDescent="0.25">
      <c r="A160" t="s">
        <v>196</v>
      </c>
      <c r="B160" s="17">
        <v>5774</v>
      </c>
      <c r="C160" s="17">
        <v>5716</v>
      </c>
      <c r="D160" s="17">
        <v>5302</v>
      </c>
      <c r="E160" s="17">
        <v>4833</v>
      </c>
      <c r="F160" s="17">
        <v>4868</v>
      </c>
      <c r="G160" s="17">
        <v>4882</v>
      </c>
      <c r="H160" s="17">
        <v>4839</v>
      </c>
      <c r="I160" s="17">
        <v>4454</v>
      </c>
      <c r="J160" s="17">
        <v>4543</v>
      </c>
      <c r="K160" s="17">
        <v>4361</v>
      </c>
      <c r="L160" s="17">
        <v>4402</v>
      </c>
      <c r="M160" s="17">
        <v>4399</v>
      </c>
      <c r="N160" s="17">
        <v>5112</v>
      </c>
      <c r="O160" s="17">
        <v>5134</v>
      </c>
      <c r="P160" s="17">
        <v>4901</v>
      </c>
      <c r="Q160" s="17">
        <v>4248</v>
      </c>
      <c r="R160" s="17">
        <v>3991</v>
      </c>
      <c r="S160" s="17">
        <v>4248</v>
      </c>
      <c r="T160" s="17">
        <v>4367</v>
      </c>
      <c r="U160" s="17">
        <v>4172</v>
      </c>
      <c r="V160" s="17">
        <v>4477</v>
      </c>
      <c r="W160" s="17">
        <v>4265</v>
      </c>
      <c r="X160" s="17">
        <v>4118</v>
      </c>
      <c r="Y160" s="17">
        <v>4256</v>
      </c>
      <c r="Z160" s="17">
        <v>5202</v>
      </c>
      <c r="AA160" s="17">
        <v>5105</v>
      </c>
      <c r="AB160" s="17">
        <v>4487</v>
      </c>
      <c r="AC160" s="17">
        <v>4351</v>
      </c>
      <c r="AD160" s="17">
        <v>4210</v>
      </c>
      <c r="AE160" s="17">
        <v>4515</v>
      </c>
      <c r="AF160" s="17">
        <v>4467</v>
      </c>
      <c r="AG160" s="17">
        <v>4390</v>
      </c>
      <c r="AH160" s="17">
        <v>4492</v>
      </c>
      <c r="AI160" s="17">
        <v>4305</v>
      </c>
      <c r="AJ160" s="17">
        <v>4696</v>
      </c>
      <c r="AK160" s="17"/>
    </row>
    <row r="161" spans="1:37" x14ac:dyDescent="0.25">
      <c r="A161" t="s">
        <v>197</v>
      </c>
      <c r="B161" s="17">
        <v>655</v>
      </c>
      <c r="C161" s="17">
        <v>657</v>
      </c>
      <c r="D161" s="17">
        <v>591</v>
      </c>
      <c r="E161" s="17">
        <v>565</v>
      </c>
      <c r="F161" s="17">
        <v>579</v>
      </c>
      <c r="G161" s="17">
        <v>616</v>
      </c>
      <c r="H161" s="17">
        <v>609</v>
      </c>
      <c r="I161" s="17">
        <v>544</v>
      </c>
      <c r="J161" s="17">
        <v>553</v>
      </c>
      <c r="K161" s="17">
        <v>524</v>
      </c>
      <c r="L161" s="17">
        <v>541</v>
      </c>
      <c r="M161" s="17">
        <v>518</v>
      </c>
      <c r="N161" s="17">
        <v>595</v>
      </c>
      <c r="O161" s="17">
        <v>593</v>
      </c>
      <c r="P161" s="17">
        <v>565</v>
      </c>
      <c r="Q161" s="17">
        <v>537</v>
      </c>
      <c r="R161" s="17">
        <v>508</v>
      </c>
      <c r="S161" s="17">
        <v>551</v>
      </c>
      <c r="T161" s="17">
        <v>534</v>
      </c>
      <c r="U161" s="17">
        <v>507</v>
      </c>
      <c r="V161" s="17">
        <v>555</v>
      </c>
      <c r="W161" s="17">
        <v>530</v>
      </c>
      <c r="X161" s="17">
        <v>498</v>
      </c>
      <c r="Y161" s="17">
        <v>503</v>
      </c>
      <c r="Z161" s="17">
        <v>585</v>
      </c>
      <c r="AA161" s="17">
        <v>612</v>
      </c>
      <c r="AB161" s="17">
        <v>544</v>
      </c>
      <c r="AC161" s="17">
        <v>526</v>
      </c>
      <c r="AD161" s="17">
        <v>515</v>
      </c>
      <c r="AE161" s="17">
        <v>606</v>
      </c>
      <c r="AF161" s="17">
        <v>564</v>
      </c>
      <c r="AG161" s="17">
        <v>530</v>
      </c>
      <c r="AH161" s="17">
        <v>593</v>
      </c>
      <c r="AI161" s="17">
        <v>566</v>
      </c>
      <c r="AJ161" s="17">
        <v>596</v>
      </c>
      <c r="AK161" s="17"/>
    </row>
    <row r="162" spans="1:37" x14ac:dyDescent="0.25">
      <c r="A162" t="s">
        <v>198</v>
      </c>
      <c r="B162" s="17">
        <v>1958</v>
      </c>
      <c r="C162" s="17">
        <v>1899</v>
      </c>
      <c r="D162" s="17">
        <v>1786</v>
      </c>
      <c r="E162" s="17">
        <v>1663</v>
      </c>
      <c r="F162" s="17">
        <v>1758</v>
      </c>
      <c r="G162" s="17">
        <v>1829</v>
      </c>
      <c r="H162" s="17">
        <v>1889</v>
      </c>
      <c r="I162" s="17">
        <v>1728</v>
      </c>
      <c r="J162" s="17">
        <v>1723</v>
      </c>
      <c r="K162" s="17">
        <v>1588</v>
      </c>
      <c r="L162" s="17">
        <v>1547</v>
      </c>
      <c r="M162" s="17">
        <v>1527</v>
      </c>
      <c r="N162" s="17">
        <v>1716</v>
      </c>
      <c r="O162" s="17">
        <v>1690</v>
      </c>
      <c r="P162" s="17">
        <v>1643</v>
      </c>
      <c r="Q162" s="17">
        <v>1491</v>
      </c>
      <c r="R162" s="17">
        <v>1438</v>
      </c>
      <c r="S162" s="17">
        <v>1561</v>
      </c>
      <c r="T162" s="17">
        <v>1642</v>
      </c>
      <c r="U162" s="17">
        <v>1591</v>
      </c>
      <c r="V162" s="17">
        <v>1657</v>
      </c>
      <c r="W162" s="17">
        <v>1556</v>
      </c>
      <c r="X162" s="17">
        <v>1407</v>
      </c>
      <c r="Y162" s="17">
        <v>1527</v>
      </c>
      <c r="Z162" s="17">
        <v>1611</v>
      </c>
      <c r="AA162" s="17">
        <v>1655</v>
      </c>
      <c r="AB162" s="17">
        <v>1472</v>
      </c>
      <c r="AC162" s="17">
        <v>1499</v>
      </c>
      <c r="AD162" s="17">
        <v>1517</v>
      </c>
      <c r="AE162" s="17">
        <v>1629</v>
      </c>
      <c r="AF162" s="17">
        <v>1668</v>
      </c>
      <c r="AG162" s="17">
        <v>1593</v>
      </c>
      <c r="AH162" s="17">
        <v>1606</v>
      </c>
      <c r="AI162" s="17">
        <v>1582</v>
      </c>
      <c r="AJ162" s="17">
        <v>1678</v>
      </c>
      <c r="AK162" s="17"/>
    </row>
    <row r="163" spans="1:37" x14ac:dyDescent="0.25">
      <c r="A163" t="s">
        <v>199</v>
      </c>
      <c r="B163" s="17">
        <v>4181</v>
      </c>
      <c r="C163" s="17">
        <v>4071</v>
      </c>
      <c r="D163" s="17">
        <v>3747</v>
      </c>
      <c r="E163" s="17">
        <v>3464</v>
      </c>
      <c r="F163" s="17">
        <v>3637</v>
      </c>
      <c r="G163" s="17">
        <v>3725</v>
      </c>
      <c r="H163" s="17">
        <v>3829</v>
      </c>
      <c r="I163" s="17">
        <v>3489</v>
      </c>
      <c r="J163" s="17">
        <v>3420</v>
      </c>
      <c r="K163" s="17">
        <v>3203</v>
      </c>
      <c r="L163" s="17">
        <v>3109</v>
      </c>
      <c r="M163" s="17">
        <v>3110</v>
      </c>
      <c r="N163" s="17">
        <v>3556</v>
      </c>
      <c r="O163" s="17">
        <v>3565</v>
      </c>
      <c r="P163" s="17">
        <v>3417</v>
      </c>
      <c r="Q163" s="17">
        <v>3145</v>
      </c>
      <c r="R163" s="17">
        <v>3032</v>
      </c>
      <c r="S163" s="17">
        <v>3228</v>
      </c>
      <c r="T163" s="17">
        <v>3383</v>
      </c>
      <c r="U163" s="17">
        <v>3250</v>
      </c>
      <c r="V163" s="17">
        <v>3392</v>
      </c>
      <c r="W163" s="17">
        <v>3190</v>
      </c>
      <c r="X163" s="17">
        <v>2985</v>
      </c>
      <c r="Y163" s="17">
        <v>3075</v>
      </c>
      <c r="Z163" s="17">
        <v>3451</v>
      </c>
      <c r="AA163" s="17">
        <v>3578</v>
      </c>
      <c r="AB163" s="17">
        <v>3166</v>
      </c>
      <c r="AC163" s="17">
        <v>3122</v>
      </c>
      <c r="AD163" s="17">
        <v>3131</v>
      </c>
      <c r="AE163" s="17">
        <v>3435</v>
      </c>
      <c r="AF163" s="17">
        <v>3484</v>
      </c>
      <c r="AG163" s="17">
        <v>3336</v>
      </c>
      <c r="AH163" s="17">
        <v>3369</v>
      </c>
      <c r="AI163" s="17">
        <v>3286</v>
      </c>
      <c r="AJ163" s="17">
        <v>3471</v>
      </c>
      <c r="AK163" s="17"/>
    </row>
    <row r="164" spans="1:37" x14ac:dyDescent="0.25">
      <c r="A164" t="s">
        <v>50</v>
      </c>
      <c r="B164" s="17">
        <v>1150</v>
      </c>
      <c r="C164" s="17">
        <v>1108</v>
      </c>
      <c r="D164" s="17">
        <v>1011</v>
      </c>
      <c r="E164" s="17">
        <v>879</v>
      </c>
      <c r="F164" s="17">
        <v>804</v>
      </c>
      <c r="G164" s="17">
        <v>845</v>
      </c>
      <c r="H164" s="17">
        <v>835</v>
      </c>
      <c r="I164" s="17">
        <v>760</v>
      </c>
      <c r="J164" s="17">
        <v>716</v>
      </c>
      <c r="K164" s="17">
        <v>676</v>
      </c>
      <c r="L164" s="17">
        <v>695</v>
      </c>
      <c r="M164" s="17">
        <v>772</v>
      </c>
      <c r="N164" s="17">
        <v>993</v>
      </c>
      <c r="O164" s="17">
        <v>980</v>
      </c>
      <c r="P164" s="17">
        <v>932</v>
      </c>
      <c r="Q164" s="17">
        <v>795</v>
      </c>
      <c r="R164" s="17">
        <v>707</v>
      </c>
      <c r="S164" s="17">
        <v>748</v>
      </c>
      <c r="T164" s="17">
        <v>780</v>
      </c>
      <c r="U164" s="17">
        <v>706</v>
      </c>
      <c r="V164" s="17">
        <v>724</v>
      </c>
      <c r="W164" s="17">
        <v>675</v>
      </c>
      <c r="X164" s="17">
        <v>685</v>
      </c>
      <c r="Y164" s="17">
        <v>797</v>
      </c>
      <c r="Z164" s="17">
        <v>996</v>
      </c>
      <c r="AA164" s="17">
        <v>1010</v>
      </c>
      <c r="AB164" s="17">
        <v>863</v>
      </c>
      <c r="AC164" s="17">
        <v>795</v>
      </c>
      <c r="AD164" s="17">
        <v>689</v>
      </c>
      <c r="AE164" s="17">
        <v>785</v>
      </c>
      <c r="AF164" s="17">
        <v>769</v>
      </c>
      <c r="AG164" s="17">
        <v>702</v>
      </c>
      <c r="AH164" s="17">
        <v>692</v>
      </c>
      <c r="AI164" s="17">
        <v>653</v>
      </c>
      <c r="AJ164" s="17">
        <v>717</v>
      </c>
      <c r="AK164" s="17"/>
    </row>
    <row r="165" spans="1:37" x14ac:dyDescent="0.25">
      <c r="A165" t="s">
        <v>200</v>
      </c>
      <c r="B165" s="17">
        <v>704</v>
      </c>
      <c r="C165" s="17">
        <v>705</v>
      </c>
      <c r="D165" s="17">
        <v>667</v>
      </c>
      <c r="E165" s="17">
        <v>584</v>
      </c>
      <c r="F165" s="17">
        <v>541</v>
      </c>
      <c r="G165" s="17">
        <v>515</v>
      </c>
      <c r="H165" s="17">
        <v>513</v>
      </c>
      <c r="I165" s="17">
        <v>458</v>
      </c>
      <c r="J165" s="17">
        <v>474</v>
      </c>
      <c r="K165" s="17">
        <v>430</v>
      </c>
      <c r="L165" s="17">
        <v>492</v>
      </c>
      <c r="M165" s="17">
        <v>543</v>
      </c>
      <c r="N165" s="17">
        <v>631</v>
      </c>
      <c r="O165" s="17">
        <v>635</v>
      </c>
      <c r="P165" s="17">
        <v>604</v>
      </c>
      <c r="Q165" s="17">
        <v>531</v>
      </c>
      <c r="R165" s="17">
        <v>432</v>
      </c>
      <c r="S165" s="17">
        <v>413</v>
      </c>
      <c r="T165" s="17">
        <v>430</v>
      </c>
      <c r="U165" s="17">
        <v>407</v>
      </c>
      <c r="V165" s="17">
        <v>431</v>
      </c>
      <c r="W165" s="17">
        <v>406</v>
      </c>
      <c r="X165" s="17">
        <v>466</v>
      </c>
      <c r="Y165" s="17">
        <v>543</v>
      </c>
      <c r="Z165" s="17">
        <v>599</v>
      </c>
      <c r="AA165" s="17">
        <v>622</v>
      </c>
      <c r="AB165" s="17">
        <v>538</v>
      </c>
      <c r="AC165" s="17">
        <v>468</v>
      </c>
      <c r="AD165" s="17">
        <v>390</v>
      </c>
      <c r="AE165" s="17">
        <v>383</v>
      </c>
      <c r="AF165" s="17">
        <v>379</v>
      </c>
      <c r="AG165" s="17">
        <v>376</v>
      </c>
      <c r="AH165" s="17">
        <v>374</v>
      </c>
      <c r="AI165" s="17">
        <v>388</v>
      </c>
      <c r="AJ165" s="17">
        <v>516</v>
      </c>
      <c r="AK165" s="17"/>
    </row>
    <row r="166" spans="1:37" x14ac:dyDescent="0.25">
      <c r="A166" t="s">
        <v>201</v>
      </c>
      <c r="B166" s="17">
        <v>1039</v>
      </c>
      <c r="C166" s="17">
        <v>1021</v>
      </c>
      <c r="D166" s="17">
        <v>937</v>
      </c>
      <c r="E166" s="17">
        <v>824</v>
      </c>
      <c r="F166" s="17">
        <v>776</v>
      </c>
      <c r="G166" s="17">
        <v>773</v>
      </c>
      <c r="H166" s="17">
        <v>774</v>
      </c>
      <c r="I166" s="17">
        <v>707</v>
      </c>
      <c r="J166" s="17">
        <v>705</v>
      </c>
      <c r="K166" s="17">
        <v>685</v>
      </c>
      <c r="L166" s="17">
        <v>710</v>
      </c>
      <c r="M166" s="17">
        <v>780</v>
      </c>
      <c r="N166" s="17">
        <v>902</v>
      </c>
      <c r="O166" s="17">
        <v>906</v>
      </c>
      <c r="P166" s="17">
        <v>856</v>
      </c>
      <c r="Q166" s="17">
        <v>722</v>
      </c>
      <c r="R166" s="17">
        <v>647</v>
      </c>
      <c r="S166" s="17">
        <v>679</v>
      </c>
      <c r="T166" s="17">
        <v>688</v>
      </c>
      <c r="U166" s="17">
        <v>645</v>
      </c>
      <c r="V166" s="17">
        <v>691</v>
      </c>
      <c r="W166" s="17">
        <v>671</v>
      </c>
      <c r="X166" s="17">
        <v>673</v>
      </c>
      <c r="Y166" s="17">
        <v>742</v>
      </c>
      <c r="Z166" s="17">
        <v>837</v>
      </c>
      <c r="AA166" s="17">
        <v>893</v>
      </c>
      <c r="AB166" s="17">
        <v>770</v>
      </c>
      <c r="AC166" s="17">
        <v>708</v>
      </c>
      <c r="AD166" s="17">
        <v>639</v>
      </c>
      <c r="AE166" s="17">
        <v>689</v>
      </c>
      <c r="AF166" s="17">
        <v>673</v>
      </c>
      <c r="AG166" s="17">
        <v>675</v>
      </c>
      <c r="AH166" s="17">
        <v>670</v>
      </c>
      <c r="AI166" s="17">
        <v>640</v>
      </c>
      <c r="AJ166" s="17">
        <v>730</v>
      </c>
      <c r="AK166" s="17"/>
    </row>
    <row r="167" spans="1:37" x14ac:dyDescent="0.25">
      <c r="A167" t="s">
        <v>202</v>
      </c>
      <c r="B167" s="17">
        <v>1039</v>
      </c>
      <c r="C167" s="17">
        <v>1021</v>
      </c>
      <c r="D167" s="17">
        <v>937</v>
      </c>
      <c r="E167" s="17">
        <v>824</v>
      </c>
      <c r="F167" s="17">
        <v>776</v>
      </c>
      <c r="G167" s="17">
        <v>773</v>
      </c>
      <c r="H167" s="17">
        <v>774</v>
      </c>
      <c r="I167" s="17">
        <v>707</v>
      </c>
      <c r="J167" s="17">
        <v>705</v>
      </c>
      <c r="K167" s="17">
        <v>685</v>
      </c>
      <c r="L167" s="17">
        <v>710</v>
      </c>
      <c r="M167" s="17">
        <v>780</v>
      </c>
      <c r="N167" s="17">
        <v>902</v>
      </c>
      <c r="O167" s="17">
        <v>906</v>
      </c>
      <c r="P167" s="17">
        <v>856</v>
      </c>
      <c r="Q167" s="17">
        <v>722</v>
      </c>
      <c r="R167" s="17">
        <v>647</v>
      </c>
      <c r="S167" s="17">
        <v>679</v>
      </c>
      <c r="T167" s="17">
        <v>688</v>
      </c>
      <c r="U167" s="17">
        <v>645</v>
      </c>
      <c r="V167" s="17">
        <v>691</v>
      </c>
      <c r="W167" s="17">
        <v>671</v>
      </c>
      <c r="X167" s="17">
        <v>673</v>
      </c>
      <c r="Y167" s="17">
        <v>742</v>
      </c>
      <c r="Z167" s="17">
        <v>837</v>
      </c>
      <c r="AA167" s="17">
        <v>893</v>
      </c>
      <c r="AB167" s="17">
        <v>770</v>
      </c>
      <c r="AC167" s="17">
        <v>708</v>
      </c>
      <c r="AD167" s="17">
        <v>639</v>
      </c>
      <c r="AE167" s="17">
        <v>689</v>
      </c>
      <c r="AF167" s="17">
        <v>673</v>
      </c>
      <c r="AG167" s="17">
        <v>675</v>
      </c>
      <c r="AH167" s="17">
        <v>670</v>
      </c>
      <c r="AI167" s="17">
        <v>640</v>
      </c>
      <c r="AJ167" s="17">
        <v>730</v>
      </c>
      <c r="AK167" s="17"/>
    </row>
    <row r="168" spans="1:37" x14ac:dyDescent="0.25">
      <c r="A168" t="s">
        <v>203</v>
      </c>
      <c r="B168" s="17">
        <v>2608</v>
      </c>
      <c r="C168" s="17">
        <v>2586</v>
      </c>
      <c r="D168" s="17">
        <v>2378</v>
      </c>
      <c r="E168" s="17">
        <v>2306</v>
      </c>
      <c r="F168" s="17">
        <v>2541</v>
      </c>
      <c r="G168" s="17">
        <v>2612</v>
      </c>
      <c r="H168" s="17">
        <v>2679</v>
      </c>
      <c r="I168" s="17">
        <v>2441</v>
      </c>
      <c r="J168" s="17">
        <v>2395</v>
      </c>
      <c r="K168" s="17">
        <v>2256</v>
      </c>
      <c r="L168" s="17">
        <v>2154</v>
      </c>
      <c r="M168" s="17">
        <v>2039</v>
      </c>
      <c r="N168" s="17">
        <v>2240</v>
      </c>
      <c r="O168" s="17">
        <v>2270</v>
      </c>
      <c r="P168" s="17">
        <v>2138</v>
      </c>
      <c r="Q168" s="17">
        <v>2050</v>
      </c>
      <c r="R168" s="17">
        <v>2057</v>
      </c>
      <c r="S168" s="17">
        <v>2242</v>
      </c>
      <c r="T168" s="17">
        <v>2386</v>
      </c>
      <c r="U168" s="17">
        <v>2279</v>
      </c>
      <c r="V168" s="17">
        <v>2414</v>
      </c>
      <c r="W168" s="17">
        <v>2259</v>
      </c>
      <c r="X168" s="17">
        <v>2098</v>
      </c>
      <c r="Y168" s="17">
        <v>1990</v>
      </c>
      <c r="Z168" s="17">
        <v>2164</v>
      </c>
      <c r="AA168" s="17">
        <v>2319</v>
      </c>
      <c r="AB168" s="17">
        <v>1998</v>
      </c>
      <c r="AC168" s="17">
        <v>2082</v>
      </c>
      <c r="AD168" s="17">
        <v>2135</v>
      </c>
      <c r="AE168" s="17">
        <v>2388</v>
      </c>
      <c r="AF168" s="17">
        <v>2460</v>
      </c>
      <c r="AG168" s="17">
        <v>2412</v>
      </c>
      <c r="AH168" s="17">
        <v>2456</v>
      </c>
      <c r="AI168" s="17">
        <v>2362</v>
      </c>
      <c r="AJ168" s="17">
        <v>2389</v>
      </c>
      <c r="AK168" s="17"/>
    </row>
    <row r="169" spans="1:37" x14ac:dyDescent="0.25">
      <c r="A169" t="s">
        <v>204</v>
      </c>
      <c r="B169" s="17">
        <v>2143</v>
      </c>
      <c r="C169" s="17">
        <v>2163</v>
      </c>
      <c r="D169" s="17">
        <v>2018</v>
      </c>
      <c r="E169" s="17">
        <v>1485</v>
      </c>
      <c r="F169" s="17">
        <v>1280</v>
      </c>
      <c r="G169" s="17">
        <v>1202</v>
      </c>
      <c r="H169" s="17">
        <v>1192</v>
      </c>
      <c r="I169" s="17">
        <v>1074</v>
      </c>
      <c r="J169" s="17">
        <v>1071</v>
      </c>
      <c r="K169" s="17">
        <v>1176</v>
      </c>
      <c r="L169" s="17">
        <v>1422</v>
      </c>
      <c r="M169" s="17">
        <v>1487</v>
      </c>
      <c r="N169" s="17">
        <v>1874</v>
      </c>
      <c r="O169" s="17">
        <v>1916</v>
      </c>
      <c r="P169" s="17">
        <v>1789</v>
      </c>
      <c r="Q169" s="17">
        <v>1328</v>
      </c>
      <c r="R169" s="17">
        <v>1066</v>
      </c>
      <c r="S169" s="17">
        <v>1113</v>
      </c>
      <c r="T169" s="17">
        <v>1136</v>
      </c>
      <c r="U169" s="17">
        <v>1088</v>
      </c>
      <c r="V169" s="17">
        <v>1159</v>
      </c>
      <c r="W169" s="17">
        <v>1137</v>
      </c>
      <c r="X169" s="17">
        <v>1352</v>
      </c>
      <c r="Y169" s="17">
        <v>1588</v>
      </c>
      <c r="Z169" s="17">
        <v>1956</v>
      </c>
      <c r="AA169" s="17">
        <v>2011</v>
      </c>
      <c r="AB169" s="17">
        <v>1736</v>
      </c>
      <c r="AC169" s="17">
        <v>1373</v>
      </c>
      <c r="AD169" s="17">
        <v>1105</v>
      </c>
      <c r="AE169" s="17">
        <v>1105</v>
      </c>
      <c r="AF169" s="17">
        <v>1105</v>
      </c>
      <c r="AG169" s="17">
        <v>1115</v>
      </c>
      <c r="AH169" s="17">
        <v>1106</v>
      </c>
      <c r="AI169" s="17">
        <v>1115</v>
      </c>
      <c r="AJ169" s="17">
        <v>1432</v>
      </c>
      <c r="AK169" s="17"/>
    </row>
    <row r="170" spans="1:37" x14ac:dyDescent="0.25">
      <c r="A170" t="s">
        <v>205</v>
      </c>
      <c r="B170" s="17">
        <v>680</v>
      </c>
      <c r="C170" s="17">
        <v>704</v>
      </c>
      <c r="D170" s="17">
        <v>651</v>
      </c>
      <c r="E170" s="17">
        <v>609</v>
      </c>
      <c r="F170" s="17">
        <v>646</v>
      </c>
      <c r="G170" s="17">
        <v>685</v>
      </c>
      <c r="H170" s="17">
        <v>701</v>
      </c>
      <c r="I170" s="17">
        <v>615</v>
      </c>
      <c r="J170" s="17">
        <v>621</v>
      </c>
      <c r="K170" s="17">
        <v>555</v>
      </c>
      <c r="L170" s="17">
        <v>560</v>
      </c>
      <c r="M170" s="17">
        <v>507</v>
      </c>
      <c r="N170" s="17">
        <v>611</v>
      </c>
      <c r="O170" s="17">
        <v>625</v>
      </c>
      <c r="P170" s="17">
        <v>572</v>
      </c>
      <c r="Q170" s="17">
        <v>528</v>
      </c>
      <c r="R170" s="17">
        <v>510</v>
      </c>
      <c r="S170" s="17">
        <v>572</v>
      </c>
      <c r="T170" s="17">
        <v>634</v>
      </c>
      <c r="U170" s="17">
        <v>595</v>
      </c>
      <c r="V170" s="17">
        <v>622</v>
      </c>
      <c r="W170" s="17">
        <v>569</v>
      </c>
      <c r="X170" s="17">
        <v>548</v>
      </c>
      <c r="Y170" s="17">
        <v>516</v>
      </c>
      <c r="Z170" s="17">
        <v>601</v>
      </c>
      <c r="AA170" s="17">
        <v>635</v>
      </c>
      <c r="AB170" s="17">
        <v>567</v>
      </c>
      <c r="AC170" s="17">
        <v>574</v>
      </c>
      <c r="AD170" s="17">
        <v>540</v>
      </c>
      <c r="AE170" s="17">
        <v>613</v>
      </c>
      <c r="AF170" s="17">
        <v>641</v>
      </c>
      <c r="AG170" s="17">
        <v>609</v>
      </c>
      <c r="AH170" s="17">
        <v>625</v>
      </c>
      <c r="AI170" s="17">
        <v>594</v>
      </c>
      <c r="AJ170" s="17">
        <v>589</v>
      </c>
      <c r="AK170" s="17"/>
    </row>
    <row r="171" spans="1:37" x14ac:dyDescent="0.25">
      <c r="A171" t="s">
        <v>39</v>
      </c>
      <c r="B171" s="17">
        <v>3993</v>
      </c>
      <c r="C171" s="17">
        <v>4020</v>
      </c>
      <c r="D171" s="17">
        <v>3643</v>
      </c>
      <c r="E171" s="17">
        <v>3418</v>
      </c>
      <c r="F171" s="17">
        <v>3222</v>
      </c>
      <c r="G171" s="17">
        <v>3292</v>
      </c>
      <c r="H171" s="17">
        <v>3184</v>
      </c>
      <c r="I171" s="17">
        <v>2867</v>
      </c>
      <c r="J171" s="17">
        <v>2687</v>
      </c>
      <c r="K171" s="17">
        <v>2601</v>
      </c>
      <c r="L171" s="17">
        <v>2802</v>
      </c>
      <c r="M171" s="17">
        <v>2816</v>
      </c>
      <c r="N171" s="17">
        <v>3418</v>
      </c>
      <c r="O171" s="17">
        <v>3301</v>
      </c>
      <c r="P171" s="17">
        <v>3252</v>
      </c>
      <c r="Q171" s="17">
        <v>2895</v>
      </c>
      <c r="R171" s="17">
        <v>2592</v>
      </c>
      <c r="S171" s="17">
        <v>2806</v>
      </c>
      <c r="T171" s="17">
        <v>2799</v>
      </c>
      <c r="U171" s="17">
        <v>2677</v>
      </c>
      <c r="V171" s="17">
        <v>2545</v>
      </c>
      <c r="W171" s="17">
        <v>2469</v>
      </c>
      <c r="X171" s="17">
        <v>2578</v>
      </c>
      <c r="Y171" s="17">
        <v>2830</v>
      </c>
      <c r="Z171" s="17">
        <v>3347</v>
      </c>
      <c r="AA171" s="17">
        <v>3326</v>
      </c>
      <c r="AB171" s="17">
        <v>2953</v>
      </c>
      <c r="AC171" s="17">
        <v>2847</v>
      </c>
      <c r="AD171" s="17">
        <v>2546</v>
      </c>
      <c r="AE171" s="17">
        <v>2938</v>
      </c>
      <c r="AF171" s="17">
        <v>2895</v>
      </c>
      <c r="AG171" s="17">
        <v>2724</v>
      </c>
      <c r="AH171" s="17">
        <v>2510</v>
      </c>
      <c r="AI171" s="17">
        <v>2470</v>
      </c>
      <c r="AJ171" s="17">
        <v>2792</v>
      </c>
      <c r="AK171" s="17"/>
    </row>
    <row r="172" spans="1:37" x14ac:dyDescent="0.25">
      <c r="A172" t="s">
        <v>206</v>
      </c>
      <c r="B172" s="17">
        <v>3292</v>
      </c>
      <c r="C172" s="17">
        <v>3257</v>
      </c>
      <c r="D172" s="17">
        <v>3076</v>
      </c>
      <c r="E172" s="17">
        <v>2849</v>
      </c>
      <c r="F172" s="17">
        <v>2882</v>
      </c>
      <c r="G172" s="17">
        <v>2779</v>
      </c>
      <c r="H172" s="17">
        <v>2698</v>
      </c>
      <c r="I172" s="17">
        <v>2415</v>
      </c>
      <c r="J172" s="17">
        <v>2485</v>
      </c>
      <c r="K172" s="17">
        <v>2356</v>
      </c>
      <c r="L172" s="17">
        <v>2401</v>
      </c>
      <c r="M172" s="17">
        <v>2606</v>
      </c>
      <c r="N172" s="17">
        <v>2947</v>
      </c>
      <c r="O172" s="17">
        <v>2999</v>
      </c>
      <c r="P172" s="17">
        <v>2881</v>
      </c>
      <c r="Q172" s="17">
        <v>2599</v>
      </c>
      <c r="R172" s="17">
        <v>2296</v>
      </c>
      <c r="S172" s="17">
        <v>2373</v>
      </c>
      <c r="T172" s="17">
        <v>2368</v>
      </c>
      <c r="U172" s="17">
        <v>2244</v>
      </c>
      <c r="V172" s="17">
        <v>2360</v>
      </c>
      <c r="W172" s="17">
        <v>2271</v>
      </c>
      <c r="X172" s="17">
        <v>2259</v>
      </c>
      <c r="Y172" s="17">
        <v>2466</v>
      </c>
      <c r="Z172" s="17">
        <v>2789</v>
      </c>
      <c r="AA172" s="17">
        <v>2871</v>
      </c>
      <c r="AB172" s="17">
        <v>2489</v>
      </c>
      <c r="AC172" s="17">
        <v>2303</v>
      </c>
      <c r="AD172" s="17">
        <v>2195</v>
      </c>
      <c r="AE172" s="17">
        <v>2289</v>
      </c>
      <c r="AF172" s="17">
        <v>2240</v>
      </c>
      <c r="AG172" s="17">
        <v>2184</v>
      </c>
      <c r="AH172" s="17">
        <v>2259</v>
      </c>
      <c r="AI172" s="17">
        <v>2257</v>
      </c>
      <c r="AJ172" s="17">
        <v>2562</v>
      </c>
      <c r="AK172" s="17"/>
    </row>
    <row r="173" spans="1:37" x14ac:dyDescent="0.25">
      <c r="A173" t="s">
        <v>207</v>
      </c>
      <c r="B173" s="17">
        <v>43136</v>
      </c>
      <c r="C173" s="17">
        <v>42986</v>
      </c>
      <c r="D173" s="17">
        <v>39913</v>
      </c>
      <c r="E173" s="17">
        <v>35442</v>
      </c>
      <c r="F173" s="17">
        <v>36513</v>
      </c>
      <c r="G173" s="17">
        <v>36758</v>
      </c>
      <c r="H173" s="17">
        <v>39195</v>
      </c>
      <c r="I173" s="17">
        <v>36019</v>
      </c>
      <c r="J173" s="17">
        <v>33729</v>
      </c>
      <c r="K173" s="17">
        <v>32136</v>
      </c>
      <c r="L173" s="17">
        <v>32237</v>
      </c>
      <c r="M173" s="17">
        <v>31882</v>
      </c>
      <c r="N173" s="17">
        <v>37113</v>
      </c>
      <c r="O173" s="17">
        <v>37622</v>
      </c>
      <c r="P173" s="17">
        <v>35368</v>
      </c>
      <c r="Q173" s="17">
        <v>31467</v>
      </c>
      <c r="R173" s="17">
        <v>30219</v>
      </c>
      <c r="S173" s="17">
        <v>32423</v>
      </c>
      <c r="T173" s="17">
        <v>35784</v>
      </c>
      <c r="U173" s="17">
        <v>34586</v>
      </c>
      <c r="V173" s="17">
        <v>33682</v>
      </c>
      <c r="W173" s="17">
        <v>32338</v>
      </c>
      <c r="X173" s="17">
        <v>31786</v>
      </c>
      <c r="Y173" s="17">
        <v>31615</v>
      </c>
      <c r="Z173" s="17">
        <v>36077</v>
      </c>
      <c r="AA173" s="17">
        <v>37843</v>
      </c>
      <c r="AB173" s="17">
        <v>32867</v>
      </c>
      <c r="AC173" s="17">
        <v>31409</v>
      </c>
      <c r="AD173" s="17">
        <v>30908</v>
      </c>
      <c r="AE173" s="17">
        <v>33916</v>
      </c>
      <c r="AF173" s="17">
        <v>36957</v>
      </c>
      <c r="AG173" s="17">
        <v>36321</v>
      </c>
      <c r="AH173" s="17">
        <v>33619</v>
      </c>
      <c r="AI173" s="17">
        <v>32846</v>
      </c>
      <c r="AJ173" s="17">
        <v>35619</v>
      </c>
      <c r="AK173" s="17"/>
    </row>
    <row r="174" spans="1:37" x14ac:dyDescent="0.25">
      <c r="A174" t="s">
        <v>65</v>
      </c>
      <c r="B174" s="17">
        <v>2261</v>
      </c>
      <c r="C174" s="17">
        <v>2213</v>
      </c>
      <c r="D174" s="17">
        <v>2071</v>
      </c>
      <c r="E174" s="17">
        <v>1863</v>
      </c>
      <c r="F174" s="17">
        <v>1853</v>
      </c>
      <c r="G174" s="17">
        <v>1810</v>
      </c>
      <c r="H174" s="17">
        <v>1782</v>
      </c>
      <c r="I174" s="17">
        <v>1620</v>
      </c>
      <c r="J174" s="17">
        <v>1646</v>
      </c>
      <c r="K174" s="17">
        <v>1573</v>
      </c>
      <c r="L174" s="17">
        <v>1616</v>
      </c>
      <c r="M174" s="17">
        <v>1629</v>
      </c>
      <c r="N174" s="17">
        <v>1876</v>
      </c>
      <c r="O174" s="17">
        <v>1891</v>
      </c>
      <c r="P174" s="17">
        <v>1785</v>
      </c>
      <c r="Q174" s="17">
        <v>1608</v>
      </c>
      <c r="R174" s="17">
        <v>1441</v>
      </c>
      <c r="S174" s="17">
        <v>1499</v>
      </c>
      <c r="T174" s="17">
        <v>1542</v>
      </c>
      <c r="U174" s="17">
        <v>1506</v>
      </c>
      <c r="V174" s="17">
        <v>1613</v>
      </c>
      <c r="W174" s="17">
        <v>1554</v>
      </c>
      <c r="X174" s="17">
        <v>1526</v>
      </c>
      <c r="Y174" s="17">
        <v>1598</v>
      </c>
      <c r="Z174" s="17">
        <v>1758</v>
      </c>
      <c r="AA174" s="17">
        <v>1868</v>
      </c>
      <c r="AB174" s="17">
        <v>1654</v>
      </c>
      <c r="AC174" s="17">
        <v>1596</v>
      </c>
      <c r="AD174" s="17">
        <v>1446</v>
      </c>
      <c r="AE174" s="17">
        <v>1558</v>
      </c>
      <c r="AF174" s="17">
        <v>1567</v>
      </c>
      <c r="AG174" s="17">
        <v>1570</v>
      </c>
      <c r="AH174" s="17">
        <v>1594</v>
      </c>
      <c r="AI174" s="17">
        <v>1567</v>
      </c>
      <c r="AJ174" s="17">
        <v>1783</v>
      </c>
      <c r="AK174" s="17"/>
    </row>
    <row r="175" spans="1:37" x14ac:dyDescent="0.25">
      <c r="A175" t="s">
        <v>208</v>
      </c>
      <c r="B175" s="17">
        <v>4287</v>
      </c>
      <c r="C175" s="17">
        <v>4102</v>
      </c>
      <c r="D175" s="17">
        <v>3813</v>
      </c>
      <c r="E175" s="17">
        <v>3798</v>
      </c>
      <c r="F175" s="17">
        <v>4054</v>
      </c>
      <c r="G175" s="17">
        <v>4123</v>
      </c>
      <c r="H175" s="17">
        <v>4209</v>
      </c>
      <c r="I175" s="17">
        <v>3783</v>
      </c>
      <c r="J175" s="17">
        <v>3716</v>
      </c>
      <c r="K175" s="17">
        <v>3460</v>
      </c>
      <c r="L175" s="17">
        <v>3392</v>
      </c>
      <c r="M175" s="17">
        <v>3201</v>
      </c>
      <c r="N175" s="17">
        <v>3634</v>
      </c>
      <c r="O175" s="17">
        <v>3555</v>
      </c>
      <c r="P175" s="17">
        <v>3373</v>
      </c>
      <c r="Q175" s="17">
        <v>3328</v>
      </c>
      <c r="R175" s="17">
        <v>3260</v>
      </c>
      <c r="S175" s="17">
        <v>3577</v>
      </c>
      <c r="T175" s="17">
        <v>3621</v>
      </c>
      <c r="U175" s="17">
        <v>3473</v>
      </c>
      <c r="V175" s="17">
        <v>3615</v>
      </c>
      <c r="W175" s="17">
        <v>3402</v>
      </c>
      <c r="X175" s="17">
        <v>3248</v>
      </c>
      <c r="Y175" s="17">
        <v>3242</v>
      </c>
      <c r="Z175" s="17">
        <v>3512</v>
      </c>
      <c r="AA175" s="17">
        <v>3615</v>
      </c>
      <c r="AB175" s="17">
        <v>3213</v>
      </c>
      <c r="AC175" s="17">
        <v>3284</v>
      </c>
      <c r="AD175" s="17">
        <v>3287</v>
      </c>
      <c r="AE175" s="17">
        <v>3749</v>
      </c>
      <c r="AF175" s="17">
        <v>3724</v>
      </c>
      <c r="AG175" s="17">
        <v>3639</v>
      </c>
      <c r="AH175" s="17">
        <v>3526</v>
      </c>
      <c r="AI175" s="17">
        <v>3430</v>
      </c>
      <c r="AJ175" s="17">
        <v>3641</v>
      </c>
      <c r="AK175" s="17"/>
    </row>
    <row r="176" spans="1:37" x14ac:dyDescent="0.25">
      <c r="A176" t="s">
        <v>209</v>
      </c>
      <c r="B176" s="17">
        <v>22864</v>
      </c>
      <c r="C176" s="17">
        <v>22373</v>
      </c>
      <c r="D176" s="17">
        <v>20506</v>
      </c>
      <c r="E176" s="17">
        <v>18846</v>
      </c>
      <c r="F176" s="17">
        <v>18979</v>
      </c>
      <c r="G176" s="17">
        <v>19022</v>
      </c>
      <c r="H176" s="17">
        <v>18987</v>
      </c>
      <c r="I176" s="17">
        <v>17068</v>
      </c>
      <c r="J176" s="17">
        <v>16985</v>
      </c>
      <c r="K176" s="17">
        <v>16053</v>
      </c>
      <c r="L176" s="17">
        <v>16491</v>
      </c>
      <c r="M176" s="17">
        <v>16831</v>
      </c>
      <c r="N176" s="17">
        <v>19447</v>
      </c>
      <c r="O176" s="17">
        <v>19389</v>
      </c>
      <c r="P176" s="17">
        <v>18378</v>
      </c>
      <c r="Q176" s="17">
        <v>16357</v>
      </c>
      <c r="R176" s="17">
        <v>15225</v>
      </c>
      <c r="S176" s="17">
        <v>16338</v>
      </c>
      <c r="T176" s="17">
        <v>16896</v>
      </c>
      <c r="U176" s="17">
        <v>16134</v>
      </c>
      <c r="V176" s="17">
        <v>16785</v>
      </c>
      <c r="W176" s="17">
        <v>15816</v>
      </c>
      <c r="X176" s="17">
        <v>15721</v>
      </c>
      <c r="Y176" s="17">
        <v>16799</v>
      </c>
      <c r="Z176" s="17">
        <v>18725</v>
      </c>
      <c r="AA176" s="17">
        <v>19567</v>
      </c>
      <c r="AB176" s="17">
        <v>16883</v>
      </c>
      <c r="AC176" s="17">
        <v>16190</v>
      </c>
      <c r="AD176" s="17">
        <v>15435</v>
      </c>
      <c r="AE176" s="17">
        <v>17025</v>
      </c>
      <c r="AF176" s="17">
        <v>17167</v>
      </c>
      <c r="AG176" s="17">
        <v>16578</v>
      </c>
      <c r="AH176" s="17">
        <v>16548</v>
      </c>
      <c r="AI176" s="17">
        <v>15856</v>
      </c>
      <c r="AJ176" s="17">
        <v>17486</v>
      </c>
      <c r="AK176" s="17"/>
    </row>
    <row r="177" spans="1:37" x14ac:dyDescent="0.25">
      <c r="A177" t="s">
        <v>210</v>
      </c>
      <c r="B177" s="17">
        <v>20411</v>
      </c>
      <c r="C177" s="17">
        <v>19919</v>
      </c>
      <c r="D177" s="17">
        <v>18215</v>
      </c>
      <c r="E177" s="17">
        <v>16882</v>
      </c>
      <c r="F177" s="17">
        <v>17089</v>
      </c>
      <c r="G177" s="17">
        <v>17136</v>
      </c>
      <c r="H177" s="17">
        <v>17013</v>
      </c>
      <c r="I177" s="17">
        <v>15262</v>
      </c>
      <c r="J177" s="17">
        <v>15228</v>
      </c>
      <c r="K177" s="17">
        <v>14329</v>
      </c>
      <c r="L177" s="17">
        <v>14727</v>
      </c>
      <c r="M177" s="17">
        <v>14973</v>
      </c>
      <c r="N177" s="17">
        <v>17236</v>
      </c>
      <c r="O177" s="17">
        <v>17156</v>
      </c>
      <c r="P177" s="17">
        <v>16235</v>
      </c>
      <c r="Q177" s="17">
        <v>14487</v>
      </c>
      <c r="R177" s="17">
        <v>13565</v>
      </c>
      <c r="S177" s="17">
        <v>14674</v>
      </c>
      <c r="T177" s="17">
        <v>15071</v>
      </c>
      <c r="U177" s="17">
        <v>14384</v>
      </c>
      <c r="V177" s="17">
        <v>15057</v>
      </c>
      <c r="W177" s="17">
        <v>14159</v>
      </c>
      <c r="X177" s="17">
        <v>14081</v>
      </c>
      <c r="Y177" s="17">
        <v>14973</v>
      </c>
      <c r="Z177" s="17">
        <v>16619</v>
      </c>
      <c r="AA177" s="17">
        <v>17378</v>
      </c>
      <c r="AB177" s="17">
        <v>15003</v>
      </c>
      <c r="AC177" s="17">
        <v>14508</v>
      </c>
      <c r="AD177" s="17">
        <v>13913</v>
      </c>
      <c r="AE177" s="17">
        <v>15354</v>
      </c>
      <c r="AF177" s="17">
        <v>15365</v>
      </c>
      <c r="AG177" s="17">
        <v>14811</v>
      </c>
      <c r="AH177" s="17">
        <v>14913</v>
      </c>
      <c r="AI177" s="17">
        <v>14298</v>
      </c>
      <c r="AJ177" s="17">
        <v>15700</v>
      </c>
      <c r="AK177" s="17"/>
    </row>
    <row r="178" spans="1:37" x14ac:dyDescent="0.25">
      <c r="A178" t="s">
        <v>211</v>
      </c>
      <c r="B178" s="17">
        <v>1609</v>
      </c>
      <c r="C178" s="17">
        <v>1585</v>
      </c>
      <c r="D178" s="17">
        <v>1518</v>
      </c>
      <c r="E178" s="17">
        <v>1334</v>
      </c>
      <c r="F178" s="17">
        <v>1275</v>
      </c>
      <c r="G178" s="17">
        <v>1272</v>
      </c>
      <c r="H178" s="17">
        <v>1245</v>
      </c>
      <c r="I178" s="17">
        <v>1129</v>
      </c>
      <c r="J178" s="17">
        <v>1149</v>
      </c>
      <c r="K178" s="17">
        <v>1114</v>
      </c>
      <c r="L178" s="17">
        <v>1159</v>
      </c>
      <c r="M178" s="17">
        <v>1217</v>
      </c>
      <c r="N178" s="17">
        <v>1455</v>
      </c>
      <c r="O178" s="17">
        <v>1469</v>
      </c>
      <c r="P178" s="17">
        <v>1401</v>
      </c>
      <c r="Q178" s="17">
        <v>1176</v>
      </c>
      <c r="R178" s="17">
        <v>1045</v>
      </c>
      <c r="S178" s="17">
        <v>1083</v>
      </c>
      <c r="T178" s="17">
        <v>1126</v>
      </c>
      <c r="U178" s="17">
        <v>1053</v>
      </c>
      <c r="V178" s="17">
        <v>1148</v>
      </c>
      <c r="W178" s="17">
        <v>1094</v>
      </c>
      <c r="X178" s="17">
        <v>1064</v>
      </c>
      <c r="Y178" s="17">
        <v>1090</v>
      </c>
      <c r="Z178" s="17">
        <v>1404</v>
      </c>
      <c r="AA178" s="17">
        <v>1448</v>
      </c>
      <c r="AB178" s="17">
        <v>1272</v>
      </c>
      <c r="AC178" s="17">
        <v>1106</v>
      </c>
      <c r="AD178" s="17">
        <v>1025</v>
      </c>
      <c r="AE178" s="17">
        <v>1105</v>
      </c>
      <c r="AF178" s="17">
        <v>1099</v>
      </c>
      <c r="AG178" s="17">
        <v>1067</v>
      </c>
      <c r="AH178" s="17">
        <v>1060</v>
      </c>
      <c r="AI178" s="17">
        <v>1012</v>
      </c>
      <c r="AJ178" s="17">
        <v>1162</v>
      </c>
      <c r="AK178" s="17"/>
    </row>
    <row r="179" spans="1:37" x14ac:dyDescent="0.25">
      <c r="A179" t="s">
        <v>212</v>
      </c>
      <c r="B179" s="17">
        <v>2603</v>
      </c>
      <c r="C179" s="17">
        <v>2475</v>
      </c>
      <c r="D179" s="17">
        <v>2205</v>
      </c>
      <c r="E179" s="17">
        <v>2182</v>
      </c>
      <c r="F179" s="17">
        <v>2317</v>
      </c>
      <c r="G179" s="17">
        <v>2496</v>
      </c>
      <c r="H179" s="17">
        <v>2435</v>
      </c>
      <c r="I179" s="17">
        <v>2087</v>
      </c>
      <c r="J179" s="17">
        <v>2052</v>
      </c>
      <c r="K179" s="17">
        <v>1946</v>
      </c>
      <c r="L179" s="17">
        <v>2013</v>
      </c>
      <c r="M179" s="17">
        <v>1877</v>
      </c>
      <c r="N179" s="17">
        <v>2230</v>
      </c>
      <c r="O179" s="17">
        <v>2191</v>
      </c>
      <c r="P179" s="17">
        <v>2023</v>
      </c>
      <c r="Q179" s="17">
        <v>2011</v>
      </c>
      <c r="R179" s="17">
        <v>1949</v>
      </c>
      <c r="S179" s="17">
        <v>2286</v>
      </c>
      <c r="T179" s="17">
        <v>2248</v>
      </c>
      <c r="U179" s="17">
        <v>2051</v>
      </c>
      <c r="V179" s="17">
        <v>2146</v>
      </c>
      <c r="W179" s="17">
        <v>1998</v>
      </c>
      <c r="X179" s="17">
        <v>1932</v>
      </c>
      <c r="Y179" s="17">
        <v>1887</v>
      </c>
      <c r="Z179" s="17">
        <v>2137</v>
      </c>
      <c r="AA179" s="17">
        <v>2220</v>
      </c>
      <c r="AB179" s="17">
        <v>1922</v>
      </c>
      <c r="AC179" s="17">
        <v>1950</v>
      </c>
      <c r="AD179" s="17">
        <v>1915</v>
      </c>
      <c r="AE179" s="17">
        <v>2440</v>
      </c>
      <c r="AF179" s="17">
        <v>2370</v>
      </c>
      <c r="AG179" s="17">
        <v>2156</v>
      </c>
      <c r="AH179" s="17">
        <v>2232</v>
      </c>
      <c r="AI179" s="17">
        <v>2082</v>
      </c>
      <c r="AJ179" s="17">
        <v>2253</v>
      </c>
      <c r="AK179" s="17"/>
    </row>
    <row r="180" spans="1:37" x14ac:dyDescent="0.25">
      <c r="A180" t="s">
        <v>213</v>
      </c>
      <c r="B180" s="17">
        <v>2151</v>
      </c>
      <c r="C180" s="17">
        <v>2040</v>
      </c>
      <c r="D180" s="17">
        <v>1876</v>
      </c>
      <c r="E180" s="17">
        <v>1748</v>
      </c>
      <c r="F180" s="17">
        <v>1761</v>
      </c>
      <c r="G180" s="17">
        <v>1818</v>
      </c>
      <c r="H180" s="17">
        <v>1857</v>
      </c>
      <c r="I180" s="17">
        <v>1713</v>
      </c>
      <c r="J180" s="17">
        <v>1702</v>
      </c>
      <c r="K180" s="17">
        <v>1540</v>
      </c>
      <c r="L180" s="17">
        <v>1560</v>
      </c>
      <c r="M180" s="17">
        <v>1600</v>
      </c>
      <c r="N180" s="17">
        <v>1824</v>
      </c>
      <c r="O180" s="17">
        <v>1740</v>
      </c>
      <c r="P180" s="17">
        <v>1679</v>
      </c>
      <c r="Q180" s="17">
        <v>1534</v>
      </c>
      <c r="R180" s="17">
        <v>1381</v>
      </c>
      <c r="S180" s="17">
        <v>1515</v>
      </c>
      <c r="T180" s="17">
        <v>1666</v>
      </c>
      <c r="U180" s="17">
        <v>1612</v>
      </c>
      <c r="V180" s="17">
        <v>1594</v>
      </c>
      <c r="W180" s="17">
        <v>1508</v>
      </c>
      <c r="X180" s="17">
        <v>1484</v>
      </c>
      <c r="Y180" s="17">
        <v>1592</v>
      </c>
      <c r="Z180" s="17">
        <v>1782</v>
      </c>
      <c r="AA180" s="17">
        <v>1781</v>
      </c>
      <c r="AB180" s="17">
        <v>1559</v>
      </c>
      <c r="AC180" s="17">
        <v>1536</v>
      </c>
      <c r="AD180" s="17">
        <v>1521</v>
      </c>
      <c r="AE180" s="17">
        <v>1661</v>
      </c>
      <c r="AF180" s="17">
        <v>1676</v>
      </c>
      <c r="AG180" s="17">
        <v>1648</v>
      </c>
      <c r="AH180" s="17">
        <v>1655</v>
      </c>
      <c r="AI180" s="17">
        <v>1614</v>
      </c>
      <c r="AJ180" s="17">
        <v>1745</v>
      </c>
      <c r="AK180" s="17"/>
    </row>
    <row r="181" spans="1:37" x14ac:dyDescent="0.25">
      <c r="A181" t="s">
        <v>214</v>
      </c>
      <c r="B181" s="17">
        <v>1620</v>
      </c>
      <c r="C181" s="17">
        <v>1460</v>
      </c>
      <c r="D181" s="17">
        <v>1312</v>
      </c>
      <c r="E181" s="17">
        <v>1255</v>
      </c>
      <c r="F181" s="17">
        <v>1333</v>
      </c>
      <c r="G181" s="17">
        <v>1519</v>
      </c>
      <c r="H181" s="17">
        <v>1568</v>
      </c>
      <c r="I181" s="17">
        <v>1451</v>
      </c>
      <c r="J181" s="17">
        <v>1300</v>
      </c>
      <c r="K181" s="17">
        <v>1247</v>
      </c>
      <c r="L181" s="17">
        <v>1248</v>
      </c>
      <c r="M181" s="17">
        <v>1162</v>
      </c>
      <c r="N181" s="17">
        <v>1403</v>
      </c>
      <c r="O181" s="17">
        <v>1267</v>
      </c>
      <c r="P181" s="17">
        <v>1239</v>
      </c>
      <c r="Q181" s="17">
        <v>1194</v>
      </c>
      <c r="R181" s="17">
        <v>1127</v>
      </c>
      <c r="S181" s="17">
        <v>1328</v>
      </c>
      <c r="T181" s="17">
        <v>1476</v>
      </c>
      <c r="U181" s="17">
        <v>1402</v>
      </c>
      <c r="V181" s="17">
        <v>1301</v>
      </c>
      <c r="W181" s="17">
        <v>1214</v>
      </c>
      <c r="X181" s="17">
        <v>1165</v>
      </c>
      <c r="Y181" s="17">
        <v>1123</v>
      </c>
      <c r="Z181" s="17">
        <v>1333</v>
      </c>
      <c r="AA181" s="17">
        <v>1304</v>
      </c>
      <c r="AB181" s="17">
        <v>1109</v>
      </c>
      <c r="AC181" s="17">
        <v>1139</v>
      </c>
      <c r="AD181" s="17">
        <v>1134</v>
      </c>
      <c r="AE181" s="17">
        <v>1399</v>
      </c>
      <c r="AF181" s="17">
        <v>1443</v>
      </c>
      <c r="AG181" s="17">
        <v>1396</v>
      </c>
      <c r="AH181" s="17">
        <v>1251</v>
      </c>
      <c r="AI181" s="17">
        <v>1176</v>
      </c>
      <c r="AJ181" s="17">
        <v>1262</v>
      </c>
      <c r="AK181" s="17"/>
    </row>
    <row r="182" spans="1:37" x14ac:dyDescent="0.25">
      <c r="A182" t="s">
        <v>215</v>
      </c>
      <c r="B182" s="17">
        <v>5085</v>
      </c>
      <c r="C182" s="17">
        <v>5003</v>
      </c>
      <c r="D182" s="17">
        <v>4595</v>
      </c>
      <c r="E182" s="17">
        <v>4196</v>
      </c>
      <c r="F182" s="17">
        <v>4293</v>
      </c>
      <c r="G182" s="17">
        <v>4343</v>
      </c>
      <c r="H182" s="17">
        <v>4501</v>
      </c>
      <c r="I182" s="17">
        <v>4081</v>
      </c>
      <c r="J182" s="17">
        <v>3939</v>
      </c>
      <c r="K182" s="17">
        <v>3687</v>
      </c>
      <c r="L182" s="17">
        <v>3684</v>
      </c>
      <c r="M182" s="17">
        <v>3686</v>
      </c>
      <c r="N182" s="17">
        <v>4258</v>
      </c>
      <c r="O182" s="17">
        <v>4280</v>
      </c>
      <c r="P182" s="17">
        <v>4027</v>
      </c>
      <c r="Q182" s="17">
        <v>3715</v>
      </c>
      <c r="R182" s="17">
        <v>3535</v>
      </c>
      <c r="S182" s="17">
        <v>3832</v>
      </c>
      <c r="T182" s="17">
        <v>4098</v>
      </c>
      <c r="U182" s="17">
        <v>3958</v>
      </c>
      <c r="V182" s="17">
        <v>3934</v>
      </c>
      <c r="W182" s="17">
        <v>3691</v>
      </c>
      <c r="X182" s="17">
        <v>3622</v>
      </c>
      <c r="Y182" s="17">
        <v>3713</v>
      </c>
      <c r="Z182" s="17">
        <v>4292</v>
      </c>
      <c r="AA182" s="17">
        <v>4435</v>
      </c>
      <c r="AB182" s="17">
        <v>3808</v>
      </c>
      <c r="AC182" s="17">
        <v>3785</v>
      </c>
      <c r="AD182" s="17">
        <v>3654</v>
      </c>
      <c r="AE182" s="17">
        <v>3978</v>
      </c>
      <c r="AF182" s="17">
        <v>4098</v>
      </c>
      <c r="AG182" s="17">
        <v>4038</v>
      </c>
      <c r="AH182" s="17">
        <v>3830</v>
      </c>
      <c r="AI182" s="17">
        <v>3765</v>
      </c>
      <c r="AJ182" s="17">
        <v>4036</v>
      </c>
      <c r="AK182" s="17"/>
    </row>
    <row r="183" spans="1:37" x14ac:dyDescent="0.25">
      <c r="A183" t="s">
        <v>216</v>
      </c>
      <c r="B183" s="17">
        <v>1752</v>
      </c>
      <c r="C183" s="17">
        <v>1670</v>
      </c>
      <c r="D183" s="17">
        <v>1566</v>
      </c>
      <c r="E183" s="17">
        <v>1425</v>
      </c>
      <c r="F183" s="17">
        <v>1441</v>
      </c>
      <c r="G183" s="17">
        <v>1485</v>
      </c>
      <c r="H183" s="17">
        <v>1423</v>
      </c>
      <c r="I183" s="17">
        <v>1346</v>
      </c>
      <c r="J183" s="17">
        <v>1287</v>
      </c>
      <c r="K183" s="17">
        <v>1247</v>
      </c>
      <c r="L183" s="17">
        <v>1247</v>
      </c>
      <c r="M183" s="17">
        <v>1255</v>
      </c>
      <c r="N183" s="17">
        <v>1484</v>
      </c>
      <c r="O183" s="17">
        <v>1439</v>
      </c>
      <c r="P183" s="17">
        <v>1344</v>
      </c>
      <c r="Q183" s="17">
        <v>1206</v>
      </c>
      <c r="R183" s="17">
        <v>1131</v>
      </c>
      <c r="S183" s="17">
        <v>1227</v>
      </c>
      <c r="T183" s="17">
        <v>1325</v>
      </c>
      <c r="U183" s="17">
        <v>1214</v>
      </c>
      <c r="V183" s="17">
        <v>1236</v>
      </c>
      <c r="W183" s="17">
        <v>1203</v>
      </c>
      <c r="X183" s="17">
        <v>1201</v>
      </c>
      <c r="Y183" s="17">
        <v>1195</v>
      </c>
      <c r="Z183" s="17">
        <v>1426</v>
      </c>
      <c r="AA183" s="17">
        <v>1445</v>
      </c>
      <c r="AB183" s="17">
        <v>1257</v>
      </c>
      <c r="AC183" s="17">
        <v>1316</v>
      </c>
      <c r="AD183" s="17">
        <v>1269</v>
      </c>
      <c r="AE183" s="17">
        <v>1356</v>
      </c>
      <c r="AF183" s="17">
        <v>1335</v>
      </c>
      <c r="AG183" s="17">
        <v>1244</v>
      </c>
      <c r="AH183" s="17">
        <v>1253</v>
      </c>
      <c r="AI183" s="17">
        <v>1146</v>
      </c>
      <c r="AJ183" s="17">
        <v>1290</v>
      </c>
      <c r="AK183" s="17"/>
    </row>
    <row r="184" spans="1:37" x14ac:dyDescent="0.25">
      <c r="A184" t="s">
        <v>217</v>
      </c>
      <c r="B184" s="17">
        <v>1763</v>
      </c>
      <c r="C184" s="17">
        <v>1654</v>
      </c>
      <c r="D184" s="17">
        <v>1545</v>
      </c>
      <c r="E184" s="17">
        <v>1506</v>
      </c>
      <c r="F184" s="17">
        <v>1569</v>
      </c>
      <c r="G184" s="17">
        <v>1633</v>
      </c>
      <c r="H184" s="17">
        <v>1648</v>
      </c>
      <c r="I184" s="17">
        <v>1468</v>
      </c>
      <c r="J184" s="17">
        <v>1407</v>
      </c>
      <c r="K184" s="17">
        <v>1302</v>
      </c>
      <c r="L184" s="17">
        <v>1308</v>
      </c>
      <c r="M184" s="17">
        <v>1224</v>
      </c>
      <c r="N184" s="17">
        <v>1458</v>
      </c>
      <c r="O184" s="17">
        <v>1361</v>
      </c>
      <c r="P184" s="17">
        <v>1308</v>
      </c>
      <c r="Q184" s="17">
        <v>1314</v>
      </c>
      <c r="R184" s="17">
        <v>1307</v>
      </c>
      <c r="S184" s="17">
        <v>1423</v>
      </c>
      <c r="T184" s="17">
        <v>1443</v>
      </c>
      <c r="U184" s="17">
        <v>1362</v>
      </c>
      <c r="V184" s="17">
        <v>1382</v>
      </c>
      <c r="W184" s="17">
        <v>1264</v>
      </c>
      <c r="X184" s="17">
        <v>1159</v>
      </c>
      <c r="Y184" s="17">
        <v>1224</v>
      </c>
      <c r="Z184" s="17">
        <v>1378</v>
      </c>
      <c r="AA184" s="17">
        <v>1381</v>
      </c>
      <c r="AB184" s="17">
        <v>1260</v>
      </c>
      <c r="AC184" s="17">
        <v>1297</v>
      </c>
      <c r="AD184" s="17">
        <v>1338</v>
      </c>
      <c r="AE184" s="17">
        <v>1520</v>
      </c>
      <c r="AF184" s="17">
        <v>1522</v>
      </c>
      <c r="AG184" s="17">
        <v>1534</v>
      </c>
      <c r="AH184" s="17">
        <v>1421</v>
      </c>
      <c r="AI184" s="17">
        <v>1416</v>
      </c>
      <c r="AJ184" s="17">
        <v>1504</v>
      </c>
      <c r="AK184" s="17"/>
    </row>
    <row r="185" spans="1:37" x14ac:dyDescent="0.25">
      <c r="A185" t="s">
        <v>218</v>
      </c>
      <c r="B185" s="17">
        <v>9088</v>
      </c>
      <c r="C185" s="17">
        <v>8903</v>
      </c>
      <c r="D185" s="17">
        <v>8244</v>
      </c>
      <c r="E185" s="17">
        <v>7564</v>
      </c>
      <c r="F185" s="17">
        <v>7218</v>
      </c>
      <c r="G185" s="17">
        <v>7110</v>
      </c>
      <c r="H185" s="17">
        <v>7081</v>
      </c>
      <c r="I185" s="17">
        <v>6346</v>
      </c>
      <c r="J185" s="17">
        <v>6363</v>
      </c>
      <c r="K185" s="17">
        <v>6085</v>
      </c>
      <c r="L185" s="17">
        <v>6330</v>
      </c>
      <c r="M185" s="17">
        <v>6544</v>
      </c>
      <c r="N185" s="17">
        <v>7708</v>
      </c>
      <c r="O185" s="17">
        <v>7592</v>
      </c>
      <c r="P185" s="17">
        <v>7220</v>
      </c>
      <c r="Q185" s="17">
        <v>6487</v>
      </c>
      <c r="R185" s="17">
        <v>5802</v>
      </c>
      <c r="S185" s="17">
        <v>6031</v>
      </c>
      <c r="T185" s="17">
        <v>6180</v>
      </c>
      <c r="U185" s="17">
        <v>5891</v>
      </c>
      <c r="V185" s="17">
        <v>6209</v>
      </c>
      <c r="W185" s="17">
        <v>5856</v>
      </c>
      <c r="X185" s="17">
        <v>5962</v>
      </c>
      <c r="Y185" s="17">
        <v>6483</v>
      </c>
      <c r="Z185" s="17">
        <v>7331</v>
      </c>
      <c r="AA185" s="17">
        <v>7582</v>
      </c>
      <c r="AB185" s="17">
        <v>6714</v>
      </c>
      <c r="AC185" s="17">
        <v>6447</v>
      </c>
      <c r="AD185" s="17">
        <v>5982</v>
      </c>
      <c r="AE185" s="17">
        <v>6397</v>
      </c>
      <c r="AF185" s="17">
        <v>6453</v>
      </c>
      <c r="AG185" s="17">
        <v>6320</v>
      </c>
      <c r="AH185" s="17">
        <v>6216</v>
      </c>
      <c r="AI185" s="17">
        <v>6068</v>
      </c>
      <c r="AJ185" s="17">
        <v>6874</v>
      </c>
      <c r="AK185" s="17"/>
    </row>
    <row r="186" spans="1:37" x14ac:dyDescent="0.25">
      <c r="A186" t="s">
        <v>219</v>
      </c>
      <c r="B186" s="17">
        <v>978</v>
      </c>
      <c r="C186" s="17">
        <v>978</v>
      </c>
      <c r="D186" s="17">
        <v>933</v>
      </c>
      <c r="E186" s="17">
        <v>914</v>
      </c>
      <c r="F186" s="17">
        <v>962</v>
      </c>
      <c r="G186" s="17">
        <v>959</v>
      </c>
      <c r="H186" s="17">
        <v>1016</v>
      </c>
      <c r="I186" s="17">
        <v>947</v>
      </c>
      <c r="J186" s="17">
        <v>886</v>
      </c>
      <c r="K186" s="17">
        <v>809</v>
      </c>
      <c r="L186" s="17">
        <v>794</v>
      </c>
      <c r="M186" s="17">
        <v>747</v>
      </c>
      <c r="N186" s="17">
        <v>828</v>
      </c>
      <c r="O186" s="17">
        <v>827</v>
      </c>
      <c r="P186" s="17">
        <v>792</v>
      </c>
      <c r="Q186" s="17">
        <v>784</v>
      </c>
      <c r="R186" s="17">
        <v>759</v>
      </c>
      <c r="S186" s="17">
        <v>823</v>
      </c>
      <c r="T186" s="17">
        <v>926</v>
      </c>
      <c r="U186" s="17">
        <v>877</v>
      </c>
      <c r="V186" s="17">
        <v>841</v>
      </c>
      <c r="W186" s="17">
        <v>835</v>
      </c>
      <c r="X186" s="17">
        <v>782</v>
      </c>
      <c r="Y186" s="17">
        <v>751</v>
      </c>
      <c r="Z186" s="17">
        <v>798</v>
      </c>
      <c r="AA186" s="17">
        <v>845</v>
      </c>
      <c r="AB186" s="17">
        <v>736</v>
      </c>
      <c r="AC186" s="17">
        <v>769</v>
      </c>
      <c r="AD186" s="17">
        <v>799</v>
      </c>
      <c r="AE186" s="17">
        <v>897</v>
      </c>
      <c r="AF186" s="17">
        <v>996</v>
      </c>
      <c r="AG186" s="17">
        <v>975</v>
      </c>
      <c r="AH186" s="17">
        <v>917</v>
      </c>
      <c r="AI186" s="17">
        <v>901</v>
      </c>
      <c r="AJ186" s="17">
        <v>931</v>
      </c>
      <c r="AK186" s="17"/>
    </row>
    <row r="187" spans="1:37" x14ac:dyDescent="0.25">
      <c r="A187" t="s">
        <v>220</v>
      </c>
      <c r="B187" s="17">
        <v>807</v>
      </c>
      <c r="C187" s="17">
        <v>757</v>
      </c>
      <c r="D187" s="17">
        <v>659</v>
      </c>
      <c r="E187" s="17">
        <v>656</v>
      </c>
      <c r="F187" s="17">
        <v>702</v>
      </c>
      <c r="G187" s="17">
        <v>771</v>
      </c>
      <c r="H187" s="17">
        <v>744</v>
      </c>
      <c r="I187" s="17">
        <v>630</v>
      </c>
      <c r="J187" s="17">
        <v>633</v>
      </c>
      <c r="K187" s="17">
        <v>618</v>
      </c>
      <c r="L187" s="17">
        <v>619</v>
      </c>
      <c r="M187" s="17">
        <v>578</v>
      </c>
      <c r="N187" s="17">
        <v>677</v>
      </c>
      <c r="O187" s="17">
        <v>643</v>
      </c>
      <c r="P187" s="17">
        <v>618</v>
      </c>
      <c r="Q187" s="17">
        <v>630</v>
      </c>
      <c r="R187" s="17">
        <v>633</v>
      </c>
      <c r="S187" s="17">
        <v>715</v>
      </c>
      <c r="T187" s="17">
        <v>681</v>
      </c>
      <c r="U187" s="17">
        <v>603</v>
      </c>
      <c r="V187" s="17">
        <v>628</v>
      </c>
      <c r="W187" s="17">
        <v>596</v>
      </c>
      <c r="X187" s="17">
        <v>577</v>
      </c>
      <c r="Y187" s="17">
        <v>545</v>
      </c>
      <c r="Z187" s="17">
        <v>647</v>
      </c>
      <c r="AA187" s="17">
        <v>687</v>
      </c>
      <c r="AB187" s="17">
        <v>581</v>
      </c>
      <c r="AC187" s="17">
        <v>608</v>
      </c>
      <c r="AD187" s="17">
        <v>600</v>
      </c>
      <c r="AE187" s="17">
        <v>762</v>
      </c>
      <c r="AF187" s="17">
        <v>732</v>
      </c>
      <c r="AG187" s="17">
        <v>635</v>
      </c>
      <c r="AH187" s="17">
        <v>671</v>
      </c>
      <c r="AI187" s="17">
        <v>646</v>
      </c>
      <c r="AJ187" s="17">
        <v>707</v>
      </c>
      <c r="AK187" s="17"/>
    </row>
    <row r="188" spans="1:37" x14ac:dyDescent="0.25">
      <c r="A188" t="s">
        <v>221</v>
      </c>
      <c r="B188" s="17">
        <v>749</v>
      </c>
      <c r="C188" s="17">
        <v>757</v>
      </c>
      <c r="D188" s="17">
        <v>704</v>
      </c>
      <c r="E188" s="17">
        <v>675</v>
      </c>
      <c r="F188" s="17">
        <v>672</v>
      </c>
      <c r="G188" s="17">
        <v>665</v>
      </c>
      <c r="H188" s="17">
        <v>657</v>
      </c>
      <c r="I188" s="17">
        <v>607</v>
      </c>
      <c r="J188" s="17">
        <v>644</v>
      </c>
      <c r="K188" s="17">
        <v>590</v>
      </c>
      <c r="L188" s="17">
        <v>549</v>
      </c>
      <c r="M188" s="17">
        <v>532</v>
      </c>
      <c r="N188" s="17">
        <v>603</v>
      </c>
      <c r="O188" s="17">
        <v>602</v>
      </c>
      <c r="P188" s="17">
        <v>551</v>
      </c>
      <c r="Q188" s="17">
        <v>537</v>
      </c>
      <c r="R188" s="17">
        <v>548</v>
      </c>
      <c r="S188" s="17">
        <v>591</v>
      </c>
      <c r="T188" s="17">
        <v>624</v>
      </c>
      <c r="U188" s="17">
        <v>572</v>
      </c>
      <c r="V188" s="17">
        <v>610</v>
      </c>
      <c r="W188" s="17">
        <v>574</v>
      </c>
      <c r="X188" s="17">
        <v>579</v>
      </c>
      <c r="Y188" s="17">
        <v>564</v>
      </c>
      <c r="Z188" s="17">
        <v>630</v>
      </c>
      <c r="AA188" s="17">
        <v>655</v>
      </c>
      <c r="AB188" s="17">
        <v>573</v>
      </c>
      <c r="AC188" s="17">
        <v>599</v>
      </c>
      <c r="AD188" s="17">
        <v>619</v>
      </c>
      <c r="AE188" s="17">
        <v>671</v>
      </c>
      <c r="AF188" s="17">
        <v>660</v>
      </c>
      <c r="AG188" s="17">
        <v>612</v>
      </c>
      <c r="AH188" s="17">
        <v>645</v>
      </c>
      <c r="AI188" s="17">
        <v>632</v>
      </c>
      <c r="AJ188" s="17">
        <v>698</v>
      </c>
      <c r="AK188" s="17"/>
    </row>
    <row r="189" spans="1:37" x14ac:dyDescent="0.25">
      <c r="A189" t="s">
        <v>222</v>
      </c>
      <c r="B189" s="17">
        <v>689</v>
      </c>
      <c r="C189" s="17">
        <v>686</v>
      </c>
      <c r="D189" s="17">
        <v>631</v>
      </c>
      <c r="E189" s="17">
        <v>591</v>
      </c>
      <c r="F189" s="17">
        <v>639</v>
      </c>
      <c r="G189" s="17">
        <v>642</v>
      </c>
      <c r="H189" s="17">
        <v>619</v>
      </c>
      <c r="I189" s="17">
        <v>570</v>
      </c>
      <c r="J189" s="17">
        <v>611</v>
      </c>
      <c r="K189" s="17">
        <v>551</v>
      </c>
      <c r="L189" s="17">
        <v>558</v>
      </c>
      <c r="M189" s="17">
        <v>561</v>
      </c>
      <c r="N189" s="17">
        <v>635</v>
      </c>
      <c r="O189" s="17">
        <v>630</v>
      </c>
      <c r="P189" s="17">
        <v>609</v>
      </c>
      <c r="Q189" s="17">
        <v>567</v>
      </c>
      <c r="R189" s="17">
        <v>536</v>
      </c>
      <c r="S189" s="17">
        <v>561</v>
      </c>
      <c r="T189" s="17">
        <v>582</v>
      </c>
      <c r="U189" s="17">
        <v>543</v>
      </c>
      <c r="V189" s="17">
        <v>622</v>
      </c>
      <c r="W189" s="17">
        <v>584</v>
      </c>
      <c r="X189" s="17">
        <v>587</v>
      </c>
      <c r="Y189" s="17">
        <v>596</v>
      </c>
      <c r="Z189" s="17">
        <v>633</v>
      </c>
      <c r="AA189" s="17">
        <v>629</v>
      </c>
      <c r="AB189" s="17">
        <v>537</v>
      </c>
      <c r="AC189" s="17">
        <v>534</v>
      </c>
      <c r="AD189" s="17">
        <v>529</v>
      </c>
      <c r="AE189" s="17">
        <v>558</v>
      </c>
      <c r="AF189" s="17">
        <v>571</v>
      </c>
      <c r="AG189" s="17">
        <v>557</v>
      </c>
      <c r="AH189" s="17">
        <v>606</v>
      </c>
      <c r="AI189" s="17">
        <v>608</v>
      </c>
      <c r="AJ189" s="17">
        <v>634</v>
      </c>
      <c r="AK189" s="17"/>
    </row>
    <row r="190" spans="1:37" x14ac:dyDescent="0.25">
      <c r="A190" t="s">
        <v>223</v>
      </c>
      <c r="B190" s="17">
        <v>2380</v>
      </c>
      <c r="C190" s="17">
        <v>2337</v>
      </c>
      <c r="D190" s="17">
        <v>2225</v>
      </c>
      <c r="E190" s="17">
        <v>1879</v>
      </c>
      <c r="F190" s="17">
        <v>1660</v>
      </c>
      <c r="G190" s="17">
        <v>1605</v>
      </c>
      <c r="H190" s="17">
        <v>1553</v>
      </c>
      <c r="I190" s="17">
        <v>1439</v>
      </c>
      <c r="J190" s="17">
        <v>1423</v>
      </c>
      <c r="K190" s="17">
        <v>1445</v>
      </c>
      <c r="L190" s="17">
        <v>1689</v>
      </c>
      <c r="M190" s="17">
        <v>1843</v>
      </c>
      <c r="N190" s="17">
        <v>2062</v>
      </c>
      <c r="O190" s="17">
        <v>2081</v>
      </c>
      <c r="P190" s="17">
        <v>2060</v>
      </c>
      <c r="Q190" s="17">
        <v>1767</v>
      </c>
      <c r="R190" s="17">
        <v>1433</v>
      </c>
      <c r="S190" s="17">
        <v>1395</v>
      </c>
      <c r="T190" s="17">
        <v>1462</v>
      </c>
      <c r="U190" s="17">
        <v>1400</v>
      </c>
      <c r="V190" s="17">
        <v>1467</v>
      </c>
      <c r="W190" s="17">
        <v>1436</v>
      </c>
      <c r="X190" s="17">
        <v>1700</v>
      </c>
      <c r="Y190" s="17">
        <v>1861</v>
      </c>
      <c r="Z190" s="17">
        <v>2023</v>
      </c>
      <c r="AA190" s="17">
        <v>2048</v>
      </c>
      <c r="AB190" s="17">
        <v>1834</v>
      </c>
      <c r="AC190" s="17">
        <v>1703</v>
      </c>
      <c r="AD190" s="17">
        <v>1417</v>
      </c>
      <c r="AE190" s="17">
        <v>1421</v>
      </c>
      <c r="AF190" s="17">
        <v>1434</v>
      </c>
      <c r="AG190" s="17">
        <v>1393</v>
      </c>
      <c r="AH190" s="17">
        <v>1371</v>
      </c>
      <c r="AI190" s="17">
        <v>1368</v>
      </c>
      <c r="AJ190" s="17">
        <v>1828</v>
      </c>
      <c r="AK190" s="17"/>
    </row>
    <row r="191" spans="1:37" x14ac:dyDescent="0.25">
      <c r="A191" t="s">
        <v>224</v>
      </c>
      <c r="B191" s="17">
        <v>816</v>
      </c>
      <c r="C191" s="17">
        <v>794</v>
      </c>
      <c r="D191" s="17">
        <v>694</v>
      </c>
      <c r="E191" s="17">
        <v>643</v>
      </c>
      <c r="F191" s="17">
        <v>662</v>
      </c>
      <c r="G191" s="17">
        <v>670</v>
      </c>
      <c r="H191" s="17">
        <v>657</v>
      </c>
      <c r="I191" s="17">
        <v>584</v>
      </c>
      <c r="J191" s="17">
        <v>587</v>
      </c>
      <c r="K191" s="17">
        <v>565</v>
      </c>
      <c r="L191" s="17">
        <v>583</v>
      </c>
      <c r="M191" s="17">
        <v>573</v>
      </c>
      <c r="N191" s="17">
        <v>677</v>
      </c>
      <c r="O191" s="17">
        <v>696</v>
      </c>
      <c r="P191" s="17">
        <v>668</v>
      </c>
      <c r="Q191" s="17">
        <v>606</v>
      </c>
      <c r="R191" s="17">
        <v>597</v>
      </c>
      <c r="S191" s="17">
        <v>642</v>
      </c>
      <c r="T191" s="17">
        <v>641</v>
      </c>
      <c r="U191" s="17">
        <v>605</v>
      </c>
      <c r="V191" s="17">
        <v>617</v>
      </c>
      <c r="W191" s="17">
        <v>614</v>
      </c>
      <c r="X191" s="17">
        <v>590</v>
      </c>
      <c r="Y191" s="17">
        <v>584</v>
      </c>
      <c r="Z191" s="17">
        <v>662</v>
      </c>
      <c r="AA191" s="17">
        <v>708</v>
      </c>
      <c r="AB191" s="17">
        <v>638</v>
      </c>
      <c r="AC191" s="17">
        <v>638</v>
      </c>
      <c r="AD191" s="17">
        <v>623</v>
      </c>
      <c r="AE191" s="17">
        <v>682</v>
      </c>
      <c r="AF191" s="17">
        <v>661</v>
      </c>
      <c r="AG191" s="17">
        <v>651</v>
      </c>
      <c r="AH191" s="17">
        <v>688</v>
      </c>
      <c r="AI191" s="17">
        <v>667</v>
      </c>
      <c r="AJ191" s="17">
        <v>674</v>
      </c>
      <c r="AK191" s="17"/>
    </row>
    <row r="192" spans="1:37" x14ac:dyDescent="0.25">
      <c r="A192" t="s">
        <v>225</v>
      </c>
      <c r="B192" s="17">
        <v>1886</v>
      </c>
      <c r="C192" s="17">
        <v>1875</v>
      </c>
      <c r="D192" s="17">
        <v>1758</v>
      </c>
      <c r="E192" s="17">
        <v>1440</v>
      </c>
      <c r="F192" s="17">
        <v>1362</v>
      </c>
      <c r="G192" s="17">
        <v>1361</v>
      </c>
      <c r="H192" s="17">
        <v>1375</v>
      </c>
      <c r="I192" s="17">
        <v>1245</v>
      </c>
      <c r="J192" s="17">
        <v>1251</v>
      </c>
      <c r="K192" s="17">
        <v>1164</v>
      </c>
      <c r="L192" s="17">
        <v>1253</v>
      </c>
      <c r="M192" s="17">
        <v>1342</v>
      </c>
      <c r="N192" s="17">
        <v>1577</v>
      </c>
      <c r="O192" s="17">
        <v>1645</v>
      </c>
      <c r="P192" s="17">
        <v>1609</v>
      </c>
      <c r="Q192" s="17">
        <v>1301</v>
      </c>
      <c r="R192" s="17">
        <v>1158</v>
      </c>
      <c r="S192" s="17">
        <v>1190</v>
      </c>
      <c r="T192" s="17">
        <v>1243</v>
      </c>
      <c r="U192" s="17">
        <v>1169</v>
      </c>
      <c r="V192" s="17">
        <v>1238</v>
      </c>
      <c r="W192" s="17">
        <v>1162</v>
      </c>
      <c r="X192" s="17">
        <v>1222</v>
      </c>
      <c r="Y192" s="17">
        <v>1348</v>
      </c>
      <c r="Z192" s="17">
        <v>1573</v>
      </c>
      <c r="AA192" s="17">
        <v>1602</v>
      </c>
      <c r="AB192" s="17">
        <v>1368</v>
      </c>
      <c r="AC192" s="17">
        <v>1247</v>
      </c>
      <c r="AD192" s="17">
        <v>1116</v>
      </c>
      <c r="AE192" s="17">
        <v>1185</v>
      </c>
      <c r="AF192" s="17">
        <v>1226</v>
      </c>
      <c r="AG192" s="17">
        <v>1214</v>
      </c>
      <c r="AH192" s="17">
        <v>1227</v>
      </c>
      <c r="AI192" s="17">
        <v>1138</v>
      </c>
      <c r="AJ192" s="17">
        <v>1307</v>
      </c>
      <c r="AK192" s="17"/>
    </row>
    <row r="193" spans="1:37" x14ac:dyDescent="0.25">
      <c r="A193" t="s">
        <v>226</v>
      </c>
      <c r="B193" s="17">
        <v>680</v>
      </c>
      <c r="C193" s="17">
        <v>683</v>
      </c>
      <c r="D193" s="17">
        <v>641</v>
      </c>
      <c r="E193" s="17">
        <v>605</v>
      </c>
      <c r="F193" s="17">
        <v>674</v>
      </c>
      <c r="G193" s="17">
        <v>694</v>
      </c>
      <c r="H193" s="17">
        <v>733</v>
      </c>
      <c r="I193" s="17">
        <v>667</v>
      </c>
      <c r="J193" s="17">
        <v>618</v>
      </c>
      <c r="K193" s="17">
        <v>562</v>
      </c>
      <c r="L193" s="17">
        <v>547</v>
      </c>
      <c r="M193" s="17">
        <v>572</v>
      </c>
      <c r="N193" s="17">
        <v>623</v>
      </c>
      <c r="O193" s="17">
        <v>616</v>
      </c>
      <c r="P193" s="17">
        <v>618</v>
      </c>
      <c r="Q193" s="17">
        <v>574</v>
      </c>
      <c r="R193" s="17">
        <v>550</v>
      </c>
      <c r="S193" s="17">
        <v>567</v>
      </c>
      <c r="T193" s="17">
        <v>623</v>
      </c>
      <c r="U193" s="17">
        <v>591</v>
      </c>
      <c r="V193" s="17">
        <v>601</v>
      </c>
      <c r="W193" s="17">
        <v>561</v>
      </c>
      <c r="X193" s="17">
        <v>542</v>
      </c>
      <c r="Y193" s="17">
        <v>572</v>
      </c>
      <c r="Z193" s="17">
        <v>639</v>
      </c>
      <c r="AA193" s="17">
        <v>659</v>
      </c>
      <c r="AB193" s="17">
        <v>601</v>
      </c>
      <c r="AC193" s="17">
        <v>603</v>
      </c>
      <c r="AD193" s="17">
        <v>589</v>
      </c>
      <c r="AE193" s="17">
        <v>644</v>
      </c>
      <c r="AF193" s="17">
        <v>671</v>
      </c>
      <c r="AG193" s="17">
        <v>658</v>
      </c>
      <c r="AH193" s="17">
        <v>597</v>
      </c>
      <c r="AI193" s="17">
        <v>564</v>
      </c>
      <c r="AJ193" s="17">
        <v>655</v>
      </c>
      <c r="AK193" s="17"/>
    </row>
    <row r="194" spans="1:37" x14ac:dyDescent="0.25">
      <c r="A194" t="s">
        <v>227</v>
      </c>
      <c r="B194" s="17">
        <v>3953</v>
      </c>
      <c r="C194" s="17">
        <v>3950</v>
      </c>
      <c r="D194" s="17">
        <v>3751</v>
      </c>
      <c r="E194" s="17">
        <v>3264</v>
      </c>
      <c r="F194" s="17">
        <v>2928</v>
      </c>
      <c r="G194" s="17">
        <v>2794</v>
      </c>
      <c r="H194" s="17">
        <v>2837</v>
      </c>
      <c r="I194" s="17">
        <v>2621</v>
      </c>
      <c r="J194" s="17">
        <v>2495</v>
      </c>
      <c r="K194" s="17">
        <v>2474</v>
      </c>
      <c r="L194" s="17">
        <v>2833</v>
      </c>
      <c r="M194" s="17">
        <v>2998</v>
      </c>
      <c r="N194" s="17">
        <v>3396</v>
      </c>
      <c r="O194" s="17">
        <v>3436</v>
      </c>
      <c r="P194" s="17">
        <v>3411</v>
      </c>
      <c r="Q194" s="17">
        <v>2925</v>
      </c>
      <c r="R194" s="17">
        <v>2441</v>
      </c>
      <c r="S194" s="17">
        <v>2453</v>
      </c>
      <c r="T194" s="17">
        <v>2586</v>
      </c>
      <c r="U194" s="17">
        <v>2498</v>
      </c>
      <c r="V194" s="17">
        <v>2574</v>
      </c>
      <c r="W194" s="17">
        <v>2576</v>
      </c>
      <c r="X194" s="17">
        <v>2835</v>
      </c>
      <c r="Y194" s="17">
        <v>3162</v>
      </c>
      <c r="Z194" s="17">
        <v>3476</v>
      </c>
      <c r="AA194" s="17">
        <v>3599</v>
      </c>
      <c r="AB194" s="17">
        <v>3186</v>
      </c>
      <c r="AC194" s="17">
        <v>2933</v>
      </c>
      <c r="AD194" s="17">
        <v>2592</v>
      </c>
      <c r="AE194" s="17">
        <v>2527</v>
      </c>
      <c r="AF194" s="17">
        <v>2598</v>
      </c>
      <c r="AG194" s="17">
        <v>2548</v>
      </c>
      <c r="AH194" s="17">
        <v>2464</v>
      </c>
      <c r="AI194" s="17">
        <v>2468</v>
      </c>
      <c r="AJ194" s="17">
        <v>3097</v>
      </c>
      <c r="AK194" s="17"/>
    </row>
    <row r="195" spans="1:37" x14ac:dyDescent="0.25">
      <c r="A195" t="s">
        <v>228</v>
      </c>
      <c r="B195" s="17">
        <v>3039</v>
      </c>
      <c r="C195" s="17">
        <v>3031</v>
      </c>
      <c r="D195" s="17">
        <v>2847</v>
      </c>
      <c r="E195" s="17">
        <v>2470</v>
      </c>
      <c r="F195" s="17">
        <v>2357</v>
      </c>
      <c r="G195" s="17">
        <v>2327</v>
      </c>
      <c r="H195" s="17">
        <v>2225</v>
      </c>
      <c r="I195" s="17">
        <v>2013</v>
      </c>
      <c r="J195" s="17">
        <v>2006</v>
      </c>
      <c r="K195" s="17">
        <v>1904</v>
      </c>
      <c r="L195" s="17">
        <v>1988</v>
      </c>
      <c r="M195" s="17">
        <v>2192</v>
      </c>
      <c r="N195" s="17">
        <v>2575</v>
      </c>
      <c r="O195" s="17">
        <v>2603</v>
      </c>
      <c r="P195" s="17">
        <v>2459</v>
      </c>
      <c r="Q195" s="17">
        <v>2097</v>
      </c>
      <c r="R195" s="17">
        <v>1901</v>
      </c>
      <c r="S195" s="17">
        <v>2087</v>
      </c>
      <c r="T195" s="17">
        <v>2121</v>
      </c>
      <c r="U195" s="17">
        <v>2061</v>
      </c>
      <c r="V195" s="17">
        <v>2080</v>
      </c>
      <c r="W195" s="17">
        <v>1990</v>
      </c>
      <c r="X195" s="17">
        <v>2027</v>
      </c>
      <c r="Y195" s="17">
        <v>2265</v>
      </c>
      <c r="Z195" s="17">
        <v>2561</v>
      </c>
      <c r="AA195" s="17">
        <v>2634</v>
      </c>
      <c r="AB195" s="17">
        <v>2245</v>
      </c>
      <c r="AC195" s="17">
        <v>2071</v>
      </c>
      <c r="AD195" s="17">
        <v>1963</v>
      </c>
      <c r="AE195" s="17">
        <v>2062</v>
      </c>
      <c r="AF195" s="17">
        <v>2022</v>
      </c>
      <c r="AG195" s="17">
        <v>1987</v>
      </c>
      <c r="AH195" s="17">
        <v>1957</v>
      </c>
      <c r="AI195" s="17">
        <v>1901</v>
      </c>
      <c r="AJ195" s="17">
        <v>2150</v>
      </c>
      <c r="AK195" s="17"/>
    </row>
    <row r="196" spans="1:37" x14ac:dyDescent="0.25">
      <c r="A196" t="s">
        <v>229</v>
      </c>
      <c r="B196" s="17">
        <v>1068</v>
      </c>
      <c r="C196" s="17">
        <v>1091</v>
      </c>
      <c r="D196" s="17">
        <v>1006</v>
      </c>
      <c r="E196" s="17">
        <v>976</v>
      </c>
      <c r="F196" s="17">
        <v>994</v>
      </c>
      <c r="G196" s="17">
        <v>966</v>
      </c>
      <c r="H196" s="17">
        <v>937</v>
      </c>
      <c r="I196" s="17">
        <v>878</v>
      </c>
      <c r="J196" s="17">
        <v>898</v>
      </c>
      <c r="K196" s="17">
        <v>830</v>
      </c>
      <c r="L196" s="17">
        <v>814</v>
      </c>
      <c r="M196" s="17">
        <v>829</v>
      </c>
      <c r="N196" s="17">
        <v>921</v>
      </c>
      <c r="O196" s="17">
        <v>923</v>
      </c>
      <c r="P196" s="17">
        <v>900</v>
      </c>
      <c r="Q196" s="17">
        <v>792</v>
      </c>
      <c r="R196" s="17">
        <v>783</v>
      </c>
      <c r="S196" s="17">
        <v>803</v>
      </c>
      <c r="T196" s="17">
        <v>874</v>
      </c>
      <c r="U196" s="17">
        <v>818</v>
      </c>
      <c r="V196" s="17">
        <v>916</v>
      </c>
      <c r="W196" s="17">
        <v>875</v>
      </c>
      <c r="X196" s="17">
        <v>810</v>
      </c>
      <c r="Y196" s="17">
        <v>875</v>
      </c>
      <c r="Z196" s="17">
        <v>947</v>
      </c>
      <c r="AA196" s="17">
        <v>967</v>
      </c>
      <c r="AB196" s="17">
        <v>808</v>
      </c>
      <c r="AC196" s="17">
        <v>777</v>
      </c>
      <c r="AD196" s="17">
        <v>793</v>
      </c>
      <c r="AE196" s="17">
        <v>863</v>
      </c>
      <c r="AF196" s="17">
        <v>852</v>
      </c>
      <c r="AG196" s="17">
        <v>817</v>
      </c>
      <c r="AH196" s="17">
        <v>865</v>
      </c>
      <c r="AI196" s="17">
        <v>865</v>
      </c>
      <c r="AJ196" s="17">
        <v>908</v>
      </c>
      <c r="AK196" s="17"/>
    </row>
    <row r="197" spans="1:37" x14ac:dyDescent="0.25">
      <c r="A197" t="s">
        <v>230</v>
      </c>
      <c r="B197" s="17">
        <v>1431</v>
      </c>
      <c r="C197" s="17">
        <v>1386</v>
      </c>
      <c r="D197" s="17">
        <v>1270</v>
      </c>
      <c r="E197" s="17">
        <v>1149</v>
      </c>
      <c r="F197" s="17">
        <v>1175</v>
      </c>
      <c r="G197" s="17">
        <v>1177</v>
      </c>
      <c r="H197" s="17">
        <v>1183</v>
      </c>
      <c r="I197" s="17">
        <v>1063</v>
      </c>
      <c r="J197" s="17">
        <v>1078</v>
      </c>
      <c r="K197" s="17">
        <v>978</v>
      </c>
      <c r="L197" s="17">
        <v>1000</v>
      </c>
      <c r="M197" s="17">
        <v>1027</v>
      </c>
      <c r="N197" s="17">
        <v>1181</v>
      </c>
      <c r="O197" s="17">
        <v>1172</v>
      </c>
      <c r="P197" s="17">
        <v>1123</v>
      </c>
      <c r="Q197" s="17">
        <v>985</v>
      </c>
      <c r="R197" s="17">
        <v>928</v>
      </c>
      <c r="S197" s="17">
        <v>991</v>
      </c>
      <c r="T197" s="17">
        <v>1007</v>
      </c>
      <c r="U197" s="17">
        <v>952</v>
      </c>
      <c r="V197" s="17">
        <v>1021</v>
      </c>
      <c r="W197" s="17">
        <v>964</v>
      </c>
      <c r="X197" s="17">
        <v>988</v>
      </c>
      <c r="Y197" s="17">
        <v>1042</v>
      </c>
      <c r="Z197" s="17">
        <v>1159</v>
      </c>
      <c r="AA197" s="17">
        <v>1182</v>
      </c>
      <c r="AB197" s="17">
        <v>1022</v>
      </c>
      <c r="AC197" s="17">
        <v>966</v>
      </c>
      <c r="AD197" s="17">
        <v>933</v>
      </c>
      <c r="AE197" s="17">
        <v>1026</v>
      </c>
      <c r="AF197" s="17">
        <v>1026</v>
      </c>
      <c r="AG197" s="17">
        <v>1015</v>
      </c>
      <c r="AH197" s="17">
        <v>997</v>
      </c>
      <c r="AI197" s="17">
        <v>989</v>
      </c>
      <c r="AJ197" s="17">
        <v>1090</v>
      </c>
      <c r="AK197" s="17"/>
    </row>
    <row r="198" spans="1:37" x14ac:dyDescent="0.25">
      <c r="A198" t="s">
        <v>35</v>
      </c>
      <c r="B198" s="17">
        <v>25047</v>
      </c>
      <c r="C198" s="17">
        <v>24568</v>
      </c>
      <c r="D198" s="17">
        <v>22653</v>
      </c>
      <c r="E198" s="17">
        <v>20956</v>
      </c>
      <c r="F198" s="17">
        <v>22194</v>
      </c>
      <c r="G198" s="17">
        <v>22624</v>
      </c>
      <c r="H198" s="17">
        <v>23531</v>
      </c>
      <c r="I198" s="17">
        <v>21541</v>
      </c>
      <c r="J198" s="17">
        <v>21050</v>
      </c>
      <c r="K198" s="17">
        <v>19638</v>
      </c>
      <c r="L198" s="17">
        <v>19322</v>
      </c>
      <c r="M198" s="17">
        <v>18773</v>
      </c>
      <c r="N198" s="17">
        <v>21558</v>
      </c>
      <c r="O198" s="17">
        <v>21634</v>
      </c>
      <c r="P198" s="17">
        <v>20497</v>
      </c>
      <c r="Q198" s="17">
        <v>18884</v>
      </c>
      <c r="R198" s="17">
        <v>18576</v>
      </c>
      <c r="S198" s="17">
        <v>20326</v>
      </c>
      <c r="T198" s="17">
        <v>21812</v>
      </c>
      <c r="U198" s="17">
        <v>20987</v>
      </c>
      <c r="V198" s="17">
        <v>21388</v>
      </c>
      <c r="W198" s="17">
        <v>20386</v>
      </c>
      <c r="X198" s="17">
        <v>19320</v>
      </c>
      <c r="Y198" s="17">
        <v>19100</v>
      </c>
      <c r="Z198" s="17">
        <v>21208</v>
      </c>
      <c r="AA198" s="17">
        <v>22402</v>
      </c>
      <c r="AB198" s="17">
        <v>19659</v>
      </c>
      <c r="AC198" s="17">
        <v>19574</v>
      </c>
      <c r="AD198" s="17">
        <v>19707</v>
      </c>
      <c r="AE198" s="17">
        <v>21944</v>
      </c>
      <c r="AF198" s="17">
        <v>22813</v>
      </c>
      <c r="AG198" s="17">
        <v>22504</v>
      </c>
      <c r="AH198" s="17">
        <v>21862</v>
      </c>
      <c r="AI198" s="17">
        <v>21104</v>
      </c>
      <c r="AJ198" s="17">
        <v>22131</v>
      </c>
      <c r="AK198" s="17"/>
    </row>
    <row r="199" spans="1:37" x14ac:dyDescent="0.25">
      <c r="A199" t="s">
        <v>231</v>
      </c>
      <c r="B199" s="17">
        <v>1373</v>
      </c>
      <c r="C199" s="17">
        <v>1370</v>
      </c>
      <c r="D199" s="17">
        <v>1216</v>
      </c>
      <c r="E199" s="17">
        <v>1089</v>
      </c>
      <c r="F199" s="17">
        <v>1195</v>
      </c>
      <c r="G199" s="17">
        <v>1234</v>
      </c>
      <c r="H199" s="17">
        <v>1269</v>
      </c>
      <c r="I199" s="17">
        <v>1154</v>
      </c>
      <c r="J199" s="17">
        <v>1158</v>
      </c>
      <c r="K199" s="17">
        <v>1125</v>
      </c>
      <c r="L199" s="17">
        <v>1109</v>
      </c>
      <c r="M199" s="17">
        <v>1065</v>
      </c>
      <c r="N199" s="17">
        <v>1182</v>
      </c>
      <c r="O199" s="17">
        <v>1182</v>
      </c>
      <c r="P199" s="17">
        <v>1115</v>
      </c>
      <c r="Q199" s="17">
        <v>1006</v>
      </c>
      <c r="R199" s="17">
        <v>1029</v>
      </c>
      <c r="S199" s="17">
        <v>1138</v>
      </c>
      <c r="T199" s="17">
        <v>1162</v>
      </c>
      <c r="U199" s="17">
        <v>1139</v>
      </c>
      <c r="V199" s="17">
        <v>1220</v>
      </c>
      <c r="W199" s="17">
        <v>1135</v>
      </c>
      <c r="X199" s="17">
        <v>1086</v>
      </c>
      <c r="Y199" s="17">
        <v>1064</v>
      </c>
      <c r="Z199" s="17">
        <v>1234</v>
      </c>
      <c r="AA199" s="17">
        <v>1272</v>
      </c>
      <c r="AB199" s="17">
        <v>1092</v>
      </c>
      <c r="AC199" s="17">
        <v>1107</v>
      </c>
      <c r="AD199" s="17">
        <v>1134</v>
      </c>
      <c r="AE199" s="17">
        <v>1207</v>
      </c>
      <c r="AF199" s="17">
        <v>1243</v>
      </c>
      <c r="AG199" s="17">
        <v>1243</v>
      </c>
      <c r="AH199" s="17">
        <v>1293</v>
      </c>
      <c r="AI199" s="17">
        <v>1272</v>
      </c>
      <c r="AJ199" s="17">
        <v>1331</v>
      </c>
      <c r="AK199" s="17"/>
    </row>
    <row r="200" spans="1:37" x14ac:dyDescent="0.25">
      <c r="A200" t="s">
        <v>232</v>
      </c>
      <c r="B200" s="17">
        <v>1447</v>
      </c>
      <c r="C200" s="17">
        <v>1462</v>
      </c>
      <c r="D200" s="17">
        <v>1361</v>
      </c>
      <c r="E200" s="17">
        <v>1054</v>
      </c>
      <c r="F200" s="17">
        <v>973</v>
      </c>
      <c r="G200" s="17">
        <v>933</v>
      </c>
      <c r="H200" s="17">
        <v>950</v>
      </c>
      <c r="I200" s="17">
        <v>852</v>
      </c>
      <c r="J200" s="17">
        <v>809</v>
      </c>
      <c r="K200" s="17">
        <v>779</v>
      </c>
      <c r="L200" s="17">
        <v>880</v>
      </c>
      <c r="M200" s="17">
        <v>981</v>
      </c>
      <c r="N200" s="17">
        <v>1229</v>
      </c>
      <c r="O200" s="17">
        <v>1284</v>
      </c>
      <c r="P200" s="17">
        <v>1196</v>
      </c>
      <c r="Q200" s="17">
        <v>940</v>
      </c>
      <c r="R200" s="17">
        <v>775</v>
      </c>
      <c r="S200" s="17">
        <v>808</v>
      </c>
      <c r="T200" s="17">
        <v>863</v>
      </c>
      <c r="U200" s="17">
        <v>797</v>
      </c>
      <c r="V200" s="17">
        <v>829</v>
      </c>
      <c r="W200" s="17">
        <v>827</v>
      </c>
      <c r="X200" s="17">
        <v>916</v>
      </c>
      <c r="Y200" s="17">
        <v>1079</v>
      </c>
      <c r="Z200" s="17">
        <v>1316</v>
      </c>
      <c r="AA200" s="17">
        <v>1388</v>
      </c>
      <c r="AB200" s="17">
        <v>1206</v>
      </c>
      <c r="AC200" s="17">
        <v>999</v>
      </c>
      <c r="AD200" s="17">
        <v>787</v>
      </c>
      <c r="AE200" s="17">
        <v>802</v>
      </c>
      <c r="AF200" s="17">
        <v>854</v>
      </c>
      <c r="AG200" s="17">
        <v>840</v>
      </c>
      <c r="AH200" s="17">
        <v>796</v>
      </c>
      <c r="AI200" s="17">
        <v>796</v>
      </c>
      <c r="AJ200" s="17">
        <v>1040</v>
      </c>
      <c r="AK200" s="17"/>
    </row>
    <row r="201" spans="1:37" x14ac:dyDescent="0.25">
      <c r="A201" t="s">
        <v>233</v>
      </c>
      <c r="B201" s="17">
        <v>760</v>
      </c>
      <c r="C201" s="17">
        <v>769</v>
      </c>
      <c r="D201" s="17">
        <v>710</v>
      </c>
      <c r="E201" s="17">
        <v>618</v>
      </c>
      <c r="F201" s="17">
        <v>574</v>
      </c>
      <c r="G201" s="17">
        <v>574</v>
      </c>
      <c r="H201" s="17">
        <v>548</v>
      </c>
      <c r="I201" s="17">
        <v>473</v>
      </c>
      <c r="J201" s="17">
        <v>488</v>
      </c>
      <c r="K201" s="17">
        <v>468</v>
      </c>
      <c r="L201" s="17">
        <v>515</v>
      </c>
      <c r="M201" s="17">
        <v>543</v>
      </c>
      <c r="N201" s="17">
        <v>632</v>
      </c>
      <c r="O201" s="17">
        <v>620</v>
      </c>
      <c r="P201" s="17">
        <v>585</v>
      </c>
      <c r="Q201" s="17">
        <v>506</v>
      </c>
      <c r="R201" s="17">
        <v>464</v>
      </c>
      <c r="S201" s="17">
        <v>494</v>
      </c>
      <c r="T201" s="17">
        <v>491</v>
      </c>
      <c r="U201" s="17">
        <v>456</v>
      </c>
      <c r="V201" s="17">
        <v>492</v>
      </c>
      <c r="W201" s="17">
        <v>462</v>
      </c>
      <c r="X201" s="17">
        <v>499</v>
      </c>
      <c r="Y201" s="17">
        <v>523</v>
      </c>
      <c r="Z201" s="17">
        <v>607</v>
      </c>
      <c r="AA201" s="17">
        <v>617</v>
      </c>
      <c r="AB201" s="17">
        <v>548</v>
      </c>
      <c r="AC201" s="17">
        <v>494</v>
      </c>
      <c r="AD201" s="17">
        <v>425</v>
      </c>
      <c r="AE201" s="17">
        <v>487</v>
      </c>
      <c r="AF201" s="17">
        <v>470</v>
      </c>
      <c r="AG201" s="17">
        <v>449</v>
      </c>
      <c r="AH201" s="17">
        <v>466</v>
      </c>
      <c r="AI201" s="17">
        <v>440</v>
      </c>
      <c r="AJ201" s="17">
        <v>539</v>
      </c>
      <c r="AK201" s="17"/>
    </row>
    <row r="202" spans="1:37" x14ac:dyDescent="0.25">
      <c r="A202" t="s">
        <v>234</v>
      </c>
      <c r="B202" s="17">
        <v>5727</v>
      </c>
      <c r="C202" s="17">
        <v>5568</v>
      </c>
      <c r="D202" s="17">
        <v>5232</v>
      </c>
      <c r="E202" s="17">
        <v>4966</v>
      </c>
      <c r="F202" s="17">
        <v>5367</v>
      </c>
      <c r="G202" s="17">
        <v>5496</v>
      </c>
      <c r="H202" s="17">
        <v>5785</v>
      </c>
      <c r="I202" s="17">
        <v>5331</v>
      </c>
      <c r="J202" s="17">
        <v>5166</v>
      </c>
      <c r="K202" s="17">
        <v>4790</v>
      </c>
      <c r="L202" s="17">
        <v>4736</v>
      </c>
      <c r="M202" s="17">
        <v>4478</v>
      </c>
      <c r="N202" s="17">
        <v>4932</v>
      </c>
      <c r="O202" s="17">
        <v>4974</v>
      </c>
      <c r="P202" s="17">
        <v>4808</v>
      </c>
      <c r="Q202" s="17">
        <v>4525</v>
      </c>
      <c r="R202" s="17">
        <v>4450</v>
      </c>
      <c r="S202" s="17">
        <v>4827</v>
      </c>
      <c r="T202" s="17">
        <v>5323</v>
      </c>
      <c r="U202" s="17">
        <v>5205</v>
      </c>
      <c r="V202" s="17">
        <v>5122</v>
      </c>
      <c r="W202" s="17">
        <v>4946</v>
      </c>
      <c r="X202" s="17">
        <v>4635</v>
      </c>
      <c r="Y202" s="17">
        <v>4564</v>
      </c>
      <c r="Z202" s="17">
        <v>4896</v>
      </c>
      <c r="AA202" s="17">
        <v>5108</v>
      </c>
      <c r="AB202" s="17">
        <v>4540</v>
      </c>
      <c r="AC202" s="17">
        <v>4533</v>
      </c>
      <c r="AD202" s="17">
        <v>4575</v>
      </c>
      <c r="AE202" s="17">
        <v>5049</v>
      </c>
      <c r="AF202" s="17">
        <v>5471</v>
      </c>
      <c r="AG202" s="17">
        <v>5484</v>
      </c>
      <c r="AH202" s="17">
        <v>5076</v>
      </c>
      <c r="AI202" s="17">
        <v>4823</v>
      </c>
      <c r="AJ202" s="17">
        <v>5184</v>
      </c>
      <c r="AK202" s="17"/>
    </row>
    <row r="203" spans="1:37" x14ac:dyDescent="0.25">
      <c r="A203" t="s">
        <v>235</v>
      </c>
      <c r="B203" s="17">
        <v>893</v>
      </c>
      <c r="C203" s="17">
        <v>844</v>
      </c>
      <c r="D203" s="17">
        <v>752</v>
      </c>
      <c r="E203" s="17">
        <v>769</v>
      </c>
      <c r="F203" s="17">
        <v>795</v>
      </c>
      <c r="G203" s="17">
        <v>815</v>
      </c>
      <c r="H203" s="17">
        <v>902</v>
      </c>
      <c r="I203" s="17">
        <v>830</v>
      </c>
      <c r="J203" s="17">
        <v>796</v>
      </c>
      <c r="K203" s="17">
        <v>730</v>
      </c>
      <c r="L203" s="17">
        <v>723</v>
      </c>
      <c r="M203" s="17">
        <v>714</v>
      </c>
      <c r="N203" s="17">
        <v>807</v>
      </c>
      <c r="O203" s="17">
        <v>784</v>
      </c>
      <c r="P203" s="17">
        <v>775</v>
      </c>
      <c r="Q203" s="17">
        <v>685</v>
      </c>
      <c r="R203" s="17">
        <v>676</v>
      </c>
      <c r="S203" s="17">
        <v>748</v>
      </c>
      <c r="T203" s="17">
        <v>841</v>
      </c>
      <c r="U203" s="17">
        <v>809</v>
      </c>
      <c r="V203" s="17">
        <v>772</v>
      </c>
      <c r="W203" s="17">
        <v>752</v>
      </c>
      <c r="X203" s="17">
        <v>728</v>
      </c>
      <c r="Y203" s="17">
        <v>706</v>
      </c>
      <c r="Z203" s="17">
        <v>747</v>
      </c>
      <c r="AA203" s="17">
        <v>823</v>
      </c>
      <c r="AB203" s="17">
        <v>674</v>
      </c>
      <c r="AC203" s="17">
        <v>720</v>
      </c>
      <c r="AD203" s="17">
        <v>695</v>
      </c>
      <c r="AE203" s="17">
        <v>793</v>
      </c>
      <c r="AF203" s="17">
        <v>844</v>
      </c>
      <c r="AG203" s="17">
        <v>843</v>
      </c>
      <c r="AH203" s="17">
        <v>784</v>
      </c>
      <c r="AI203" s="17">
        <v>747</v>
      </c>
      <c r="AJ203" s="17">
        <v>798</v>
      </c>
      <c r="AK203" s="17"/>
    </row>
  </sheetData>
  <autoFilter ref="A2:AK203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03"/>
  <sheetViews>
    <sheetView topLeftCell="A175" workbookViewId="0"/>
  </sheetViews>
  <sheetFormatPr defaultRowHeight="15" x14ac:dyDescent="0.25"/>
  <cols>
    <col min="1" max="1" width="40.42578125" customWidth="1"/>
    <col min="2" max="5" width="12.28515625" style="11" customWidth="1"/>
    <col min="6" max="9" width="12.28515625" style="2" customWidth="1"/>
    <col min="10" max="11" width="10.28515625" customWidth="1"/>
    <col min="12" max="29" width="11.5703125" bestFit="1" customWidth="1"/>
    <col min="30" max="37" width="9.28515625" bestFit="1" customWidth="1"/>
  </cols>
  <sheetData>
    <row r="1" spans="1:37" s="1" customFormat="1" x14ac:dyDescent="0.25">
      <c r="A1" s="18" t="s">
        <v>240</v>
      </c>
      <c r="B1" s="50">
        <v>42005</v>
      </c>
      <c r="C1" s="50">
        <v>42036</v>
      </c>
      <c r="D1" s="50">
        <v>42064</v>
      </c>
      <c r="E1" s="50">
        <v>42095</v>
      </c>
      <c r="F1" s="50">
        <v>42125</v>
      </c>
      <c r="G1" s="50">
        <v>42156</v>
      </c>
      <c r="H1" s="50">
        <v>42186</v>
      </c>
      <c r="I1" s="50">
        <v>42217</v>
      </c>
      <c r="J1" s="50">
        <v>42248</v>
      </c>
      <c r="K1" s="50">
        <v>42278</v>
      </c>
      <c r="L1" s="50">
        <v>42309</v>
      </c>
      <c r="M1" s="50">
        <v>42339</v>
      </c>
    </row>
    <row r="2" spans="1:37" s="1" customFormat="1" x14ac:dyDescent="0.25">
      <c r="A2" s="22" t="s">
        <v>239</v>
      </c>
      <c r="B2" s="50">
        <v>42705</v>
      </c>
      <c r="C2" s="50">
        <v>42736</v>
      </c>
      <c r="D2" s="50">
        <v>42767</v>
      </c>
      <c r="E2" s="50">
        <v>42795</v>
      </c>
      <c r="F2" s="50">
        <v>42826</v>
      </c>
      <c r="G2" s="50">
        <v>42856</v>
      </c>
      <c r="H2" s="50">
        <v>42887</v>
      </c>
      <c r="I2" s="50">
        <v>42917</v>
      </c>
      <c r="J2" s="50">
        <v>42948</v>
      </c>
      <c r="K2" s="50">
        <v>42979</v>
      </c>
      <c r="L2" s="50">
        <v>43009</v>
      </c>
      <c r="M2" s="50">
        <v>43040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7" x14ac:dyDescent="0.25">
      <c r="A3" t="s">
        <v>66</v>
      </c>
      <c r="B3" s="51">
        <f>SUM('Step 3'!B3:Y3)</f>
        <v>56190</v>
      </c>
      <c r="C3" s="51">
        <f>SUM('Step 3'!C3:Z3)</f>
        <v>55777</v>
      </c>
      <c r="D3" s="51">
        <f>SUM('Step 3'!D3:AA3)</f>
        <v>55563</v>
      </c>
      <c r="E3" s="51">
        <f>SUM('Step 3'!E3:AB3)</f>
        <v>55329</v>
      </c>
      <c r="F3" s="51">
        <f>SUM('Step 3'!F3:AC3)</f>
        <v>55103</v>
      </c>
      <c r="G3" s="51">
        <f>SUM('Step 3'!G3:AD3)</f>
        <v>54738</v>
      </c>
      <c r="H3" s="51">
        <f>SUM('Step 3'!H3:AE3)</f>
        <v>54623</v>
      </c>
      <c r="I3" s="51">
        <f>SUM('Step 3'!I3:AF3)</f>
        <v>54511</v>
      </c>
      <c r="J3" s="51">
        <f>SUM('Step 3'!J3:AG3)</f>
        <v>54592</v>
      </c>
      <c r="K3" s="51">
        <f>SUM('Step 3'!K3:AH3)</f>
        <v>54739</v>
      </c>
      <c r="L3" s="51">
        <f>SUM('Step 3'!L3:AI3)</f>
        <v>54826</v>
      </c>
      <c r="M3" s="51">
        <f>SUM('Step 3'!M3:AJ3)</f>
        <v>55092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 x14ac:dyDescent="0.25">
      <c r="A4" t="s">
        <v>67</v>
      </c>
      <c r="B4" s="51">
        <f>SUM('Step 3'!B4:Y4)</f>
        <v>159994</v>
      </c>
      <c r="C4" s="51">
        <f>SUM('Step 3'!C4:Z4)</f>
        <v>158764</v>
      </c>
      <c r="D4" s="51">
        <f>SUM('Step 3'!D4:AA4)</f>
        <v>158075</v>
      </c>
      <c r="E4" s="51">
        <f>SUM('Step 3'!E4:AB4)</f>
        <v>157147</v>
      </c>
      <c r="F4" s="51">
        <f>SUM('Step 3'!F4:AC4)</f>
        <v>156544</v>
      </c>
      <c r="G4" s="51">
        <f>SUM('Step 3'!G4:AD4)</f>
        <v>155559</v>
      </c>
      <c r="H4" s="51">
        <f>SUM('Step 3'!H4:AE4)</f>
        <v>155156</v>
      </c>
      <c r="I4" s="51">
        <f>SUM('Step 3'!I4:AF4)</f>
        <v>154804</v>
      </c>
      <c r="J4" s="51">
        <f>SUM('Step 3'!J4:AG4)</f>
        <v>154998</v>
      </c>
      <c r="K4" s="51">
        <f>SUM('Step 3'!K4:AH4)</f>
        <v>155143</v>
      </c>
      <c r="L4" s="51">
        <f>SUM('Step 3'!L4:AI4)</f>
        <v>155353</v>
      </c>
      <c r="M4" s="51">
        <f>SUM('Step 3'!M4:AJ4)</f>
        <v>155888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x14ac:dyDescent="0.25">
      <c r="A5" t="s">
        <v>68</v>
      </c>
      <c r="B5" s="51">
        <f>SUM('Step 3'!B5:Y5)</f>
        <v>460932</v>
      </c>
      <c r="C5" s="51">
        <f>SUM('Step 3'!C5:Z5)</f>
        <v>457571</v>
      </c>
      <c r="D5" s="51">
        <f>SUM('Step 3'!D5:AA5)</f>
        <v>455150</v>
      </c>
      <c r="E5" s="51">
        <f>SUM('Step 3'!E5:AB5)</f>
        <v>451929</v>
      </c>
      <c r="F5" s="51">
        <f>SUM('Step 3'!F5:AC5)</f>
        <v>450016</v>
      </c>
      <c r="G5" s="51">
        <f>SUM('Step 3'!G5:AD5)</f>
        <v>447183</v>
      </c>
      <c r="H5" s="51">
        <f>SUM('Step 3'!H5:AE5)</f>
        <v>445824</v>
      </c>
      <c r="I5" s="51">
        <f>SUM('Step 3'!I5:AF5)</f>
        <v>444435</v>
      </c>
      <c r="J5" s="51">
        <f>SUM('Step 3'!J5:AG5)</f>
        <v>444342</v>
      </c>
      <c r="K5" s="51">
        <f>SUM('Step 3'!K5:AH5)</f>
        <v>444297</v>
      </c>
      <c r="L5" s="51">
        <f>SUM('Step 3'!L5:AI5)</f>
        <v>444479</v>
      </c>
      <c r="M5" s="51">
        <f>SUM('Step 3'!M5:AJ5)</f>
        <v>445913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x14ac:dyDescent="0.25">
      <c r="A6" t="s">
        <v>69</v>
      </c>
      <c r="B6" s="51">
        <f>SUM('Step 3'!B6:Y6)</f>
        <v>631637</v>
      </c>
      <c r="C6" s="51">
        <f>SUM('Step 3'!C6:Z6)</f>
        <v>626559</v>
      </c>
      <c r="D6" s="51">
        <f>SUM('Step 3'!D6:AA6)</f>
        <v>622850</v>
      </c>
      <c r="E6" s="51">
        <f>SUM('Step 3'!E6:AB6)</f>
        <v>617868</v>
      </c>
      <c r="F6" s="51">
        <f>SUM('Step 3'!F6:AC6)</f>
        <v>614833</v>
      </c>
      <c r="G6" s="51">
        <f>SUM('Step 3'!G6:AD6)</f>
        <v>610628</v>
      </c>
      <c r="H6" s="51">
        <f>SUM('Step 3'!H6:AE6)</f>
        <v>608329</v>
      </c>
      <c r="I6" s="51">
        <f>SUM('Step 3'!I6:AF6)</f>
        <v>606188</v>
      </c>
      <c r="J6" s="51">
        <f>SUM('Step 3'!J6:AG6)</f>
        <v>605822</v>
      </c>
      <c r="K6" s="51">
        <f>SUM('Step 3'!K6:AH6)</f>
        <v>605540</v>
      </c>
      <c r="L6" s="51">
        <f>SUM('Step 3'!L6:AI6)</f>
        <v>605473</v>
      </c>
      <c r="M6" s="51">
        <f>SUM('Step 3'!M6:AJ6)</f>
        <v>607238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x14ac:dyDescent="0.25">
      <c r="A7" t="s">
        <v>70</v>
      </c>
      <c r="B7" s="51">
        <f>SUM('Step 3'!B7:Y7)</f>
        <v>31042</v>
      </c>
      <c r="C7" s="51">
        <f>SUM('Step 3'!C7:Z7)</f>
        <v>30924</v>
      </c>
      <c r="D7" s="51">
        <f>SUM('Step 3'!D7:AA7)</f>
        <v>30814</v>
      </c>
      <c r="E7" s="51">
        <f>SUM('Step 3'!E7:AB7)</f>
        <v>30642</v>
      </c>
      <c r="F7" s="51">
        <f>SUM('Step 3'!F7:AC7)</f>
        <v>30611</v>
      </c>
      <c r="G7" s="51">
        <f>SUM('Step 3'!G7:AD7)</f>
        <v>30497</v>
      </c>
      <c r="H7" s="51">
        <f>SUM('Step 3'!H7:AE7)</f>
        <v>30467</v>
      </c>
      <c r="I7" s="51">
        <f>SUM('Step 3'!I7:AF7)</f>
        <v>30424</v>
      </c>
      <c r="J7" s="51">
        <f>SUM('Step 3'!J7:AG7)</f>
        <v>30460</v>
      </c>
      <c r="K7" s="51">
        <f>SUM('Step 3'!K7:AH7)</f>
        <v>30434</v>
      </c>
      <c r="L7" s="51">
        <f>SUM('Step 3'!L7:AI7)</f>
        <v>30439</v>
      </c>
      <c r="M7" s="51">
        <f>SUM('Step 3'!M7:AJ7)</f>
        <v>30613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x14ac:dyDescent="0.25">
      <c r="A8" t="s">
        <v>71</v>
      </c>
      <c r="B8" s="51">
        <f>SUM('Step 3'!B8:Y8)</f>
        <v>58792</v>
      </c>
      <c r="C8" s="51">
        <f>SUM('Step 3'!C8:Z8)</f>
        <v>58301</v>
      </c>
      <c r="D8" s="51">
        <f>SUM('Step 3'!D8:AA8)</f>
        <v>58098</v>
      </c>
      <c r="E8" s="51">
        <f>SUM('Step 3'!E8:AB8)</f>
        <v>57831</v>
      </c>
      <c r="F8" s="51">
        <f>SUM('Step 3'!F8:AC8)</f>
        <v>57637</v>
      </c>
      <c r="G8" s="51">
        <f>SUM('Step 3'!G8:AD8)</f>
        <v>57363</v>
      </c>
      <c r="H8" s="51">
        <f>SUM('Step 3'!H8:AE8)</f>
        <v>57340</v>
      </c>
      <c r="I8" s="51">
        <f>SUM('Step 3'!I8:AF8)</f>
        <v>57323</v>
      </c>
      <c r="J8" s="51">
        <f>SUM('Step 3'!J8:AG8)</f>
        <v>57456</v>
      </c>
      <c r="K8" s="51">
        <f>SUM('Step 3'!K8:AH8)</f>
        <v>57601</v>
      </c>
      <c r="L8" s="51">
        <f>SUM('Step 3'!L8:AI8)</f>
        <v>57702</v>
      </c>
      <c r="M8" s="51">
        <f>SUM('Step 3'!M8:AJ8)</f>
        <v>57927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x14ac:dyDescent="0.25">
      <c r="A9" t="s">
        <v>72</v>
      </c>
      <c r="B9" s="51">
        <f>SUM('Step 3'!B9:Y9)</f>
        <v>32873</v>
      </c>
      <c r="C9" s="51">
        <f>SUM('Step 3'!C9:Z9)</f>
        <v>32479</v>
      </c>
      <c r="D9" s="51">
        <f>SUM('Step 3'!D9:AA9)</f>
        <v>32180</v>
      </c>
      <c r="E9" s="51">
        <f>SUM('Step 3'!E9:AB9)</f>
        <v>31830</v>
      </c>
      <c r="F9" s="51">
        <f>SUM('Step 3'!F9:AC9)</f>
        <v>31545</v>
      </c>
      <c r="G9" s="51">
        <f>SUM('Step 3'!G9:AD9)</f>
        <v>31190</v>
      </c>
      <c r="H9" s="51">
        <f>SUM('Step 3'!H9:AE9)</f>
        <v>30963</v>
      </c>
      <c r="I9" s="51">
        <f>SUM('Step 3'!I9:AF9)</f>
        <v>30781</v>
      </c>
      <c r="J9" s="51">
        <f>SUM('Step 3'!J9:AG9)</f>
        <v>30678</v>
      </c>
      <c r="K9" s="51">
        <f>SUM('Step 3'!K9:AH9)</f>
        <v>30628</v>
      </c>
      <c r="L9" s="51">
        <f>SUM('Step 3'!L9:AI9)</f>
        <v>30520</v>
      </c>
      <c r="M9" s="51">
        <f>SUM('Step 3'!M9:AJ9)</f>
        <v>30505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x14ac:dyDescent="0.25">
      <c r="A10" t="s">
        <v>73</v>
      </c>
      <c r="B10" s="51">
        <f>SUM('Step 3'!B10:Y10)</f>
        <v>17088</v>
      </c>
      <c r="C10" s="51">
        <f>SUM('Step 3'!C10:Z10)</f>
        <v>16919</v>
      </c>
      <c r="D10" s="51">
        <f>SUM('Step 3'!D10:AA10)</f>
        <v>16792</v>
      </c>
      <c r="E10" s="51">
        <f>SUM('Step 3'!E10:AB10)</f>
        <v>16566</v>
      </c>
      <c r="F10" s="51">
        <f>SUM('Step 3'!F10:AC10)</f>
        <v>16409</v>
      </c>
      <c r="G10" s="51">
        <f>SUM('Step 3'!G10:AD10)</f>
        <v>16262</v>
      </c>
      <c r="H10" s="51">
        <f>SUM('Step 3'!H10:AE10)</f>
        <v>16168</v>
      </c>
      <c r="I10" s="51">
        <f>SUM('Step 3'!I10:AF10)</f>
        <v>16082</v>
      </c>
      <c r="J10" s="51">
        <f>SUM('Step 3'!J10:AG10)</f>
        <v>16047</v>
      </c>
      <c r="K10" s="51">
        <f>SUM('Step 3'!K10:AH10)</f>
        <v>15972</v>
      </c>
      <c r="L10" s="51">
        <f>SUM('Step 3'!L10:AI10)</f>
        <v>15897</v>
      </c>
      <c r="M10" s="51">
        <f>SUM('Step 3'!M10:AJ10)</f>
        <v>15833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x14ac:dyDescent="0.25">
      <c r="A11" t="s">
        <v>74</v>
      </c>
      <c r="B11" s="51">
        <f>SUM('Step 3'!B11:Y11)</f>
        <v>46028</v>
      </c>
      <c r="C11" s="51">
        <f>SUM('Step 3'!C11:Z11)</f>
        <v>45681</v>
      </c>
      <c r="D11" s="51">
        <f>SUM('Step 3'!D11:AA11)</f>
        <v>45416</v>
      </c>
      <c r="E11" s="51">
        <f>SUM('Step 3'!E11:AB11)</f>
        <v>45005</v>
      </c>
      <c r="F11" s="51">
        <f>SUM('Step 3'!F11:AC11)</f>
        <v>44723</v>
      </c>
      <c r="G11" s="51">
        <f>SUM('Step 3'!G11:AD11)</f>
        <v>44355</v>
      </c>
      <c r="H11" s="51">
        <f>SUM('Step 3'!H11:AE11)</f>
        <v>44140</v>
      </c>
      <c r="I11" s="51">
        <f>SUM('Step 3'!I11:AF11)</f>
        <v>43968</v>
      </c>
      <c r="J11" s="51">
        <f>SUM('Step 3'!J11:AG11)</f>
        <v>43929</v>
      </c>
      <c r="K11" s="51">
        <f>SUM('Step 3'!K11:AH11)</f>
        <v>43807</v>
      </c>
      <c r="L11" s="51">
        <f>SUM('Step 3'!L11:AI11)</f>
        <v>43641</v>
      </c>
      <c r="M11" s="51">
        <f>SUM('Step 3'!M11:AJ11)</f>
        <v>43663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x14ac:dyDescent="0.25">
      <c r="A12" t="s">
        <v>75</v>
      </c>
      <c r="B12" s="51">
        <f>SUM('Step 3'!B12:Y12)</f>
        <v>130516</v>
      </c>
      <c r="C12" s="51">
        <f>SUM('Step 3'!C12:Z12)</f>
        <v>129505</v>
      </c>
      <c r="D12" s="51">
        <f>SUM('Step 3'!D12:AA12)</f>
        <v>128783</v>
      </c>
      <c r="E12" s="51">
        <f>SUM('Step 3'!E12:AB12)</f>
        <v>127801</v>
      </c>
      <c r="F12" s="51">
        <f>SUM('Step 3'!F12:AC12)</f>
        <v>127175</v>
      </c>
      <c r="G12" s="51">
        <f>SUM('Step 3'!G12:AD12)</f>
        <v>126244</v>
      </c>
      <c r="H12" s="51">
        <f>SUM('Step 3'!H12:AE12)</f>
        <v>125833</v>
      </c>
      <c r="I12" s="51">
        <f>SUM('Step 3'!I12:AF12)</f>
        <v>125494</v>
      </c>
      <c r="J12" s="51">
        <f>SUM('Step 3'!J12:AG12)</f>
        <v>125567</v>
      </c>
      <c r="K12" s="51">
        <f>SUM('Step 3'!K12:AH12)</f>
        <v>125423</v>
      </c>
      <c r="L12" s="51">
        <f>SUM('Step 3'!L12:AI12)</f>
        <v>125387</v>
      </c>
      <c r="M12" s="51">
        <f>SUM('Step 3'!M12:AJ12)</f>
        <v>125851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x14ac:dyDescent="0.25">
      <c r="A13" t="s">
        <v>76</v>
      </c>
      <c r="B13" s="51">
        <f>SUM('Step 3'!B13:Y13)</f>
        <v>6241222</v>
      </c>
      <c r="C13" s="51">
        <f>SUM('Step 3'!C13:Z13)</f>
        <v>6188931</v>
      </c>
      <c r="D13" s="51">
        <f>SUM('Step 3'!D13:AA13)</f>
        <v>6153648</v>
      </c>
      <c r="E13" s="51">
        <f>SUM('Step 3'!E13:AB13)</f>
        <v>6106389</v>
      </c>
      <c r="F13" s="51">
        <f>SUM('Step 3'!F13:AC13)</f>
        <v>6076804</v>
      </c>
      <c r="G13" s="51">
        <f>SUM('Step 3'!G13:AD13)</f>
        <v>6035275</v>
      </c>
      <c r="H13" s="51">
        <f>SUM('Step 3'!H13:AE13)</f>
        <v>6014364</v>
      </c>
      <c r="I13" s="51">
        <f>SUM('Step 3'!I13:AF13)</f>
        <v>5995774</v>
      </c>
      <c r="J13" s="51">
        <f>SUM('Step 3'!J13:AG13)</f>
        <v>5996174</v>
      </c>
      <c r="K13" s="51">
        <f>SUM('Step 3'!K13:AH13)</f>
        <v>5995081</v>
      </c>
      <c r="L13" s="51">
        <f>SUM('Step 3'!L13:AI13)</f>
        <v>6000120</v>
      </c>
      <c r="M13" s="51">
        <f>SUM('Step 3'!M13:AJ13)</f>
        <v>6023646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x14ac:dyDescent="0.25">
      <c r="A14" t="s">
        <v>77</v>
      </c>
      <c r="B14" s="51">
        <f>SUM('Step 3'!B14:Y14)</f>
        <v>34332</v>
      </c>
      <c r="C14" s="51">
        <f>SUM('Step 3'!C14:Z14)</f>
        <v>34038</v>
      </c>
      <c r="D14" s="51">
        <f>SUM('Step 3'!D14:AA14)</f>
        <v>33845</v>
      </c>
      <c r="E14" s="51">
        <f>SUM('Step 3'!E14:AB14)</f>
        <v>33530</v>
      </c>
      <c r="F14" s="51">
        <f>SUM('Step 3'!F14:AC14)</f>
        <v>33356</v>
      </c>
      <c r="G14" s="51">
        <f>SUM('Step 3'!G14:AD14)</f>
        <v>33149</v>
      </c>
      <c r="H14" s="51">
        <f>SUM('Step 3'!H14:AE14)</f>
        <v>33001</v>
      </c>
      <c r="I14" s="51">
        <f>SUM('Step 3'!I14:AF14)</f>
        <v>32872</v>
      </c>
      <c r="J14" s="51">
        <f>SUM('Step 3'!J14:AG14)</f>
        <v>32835</v>
      </c>
      <c r="K14" s="51">
        <f>SUM('Step 3'!K14:AH14)</f>
        <v>32828</v>
      </c>
      <c r="L14" s="51">
        <f>SUM('Step 3'!L14:AI14)</f>
        <v>32889</v>
      </c>
      <c r="M14" s="51">
        <f>SUM('Step 3'!M14:AJ14)</f>
        <v>33098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x14ac:dyDescent="0.25">
      <c r="A15" t="s">
        <v>78</v>
      </c>
      <c r="B15" s="51">
        <f>SUM('Step 3'!B15:Y15)</f>
        <v>13998</v>
      </c>
      <c r="C15" s="51">
        <f>SUM('Step 3'!C15:Z15)</f>
        <v>13878</v>
      </c>
      <c r="D15" s="51">
        <f>SUM('Step 3'!D15:AA15)</f>
        <v>13822</v>
      </c>
      <c r="E15" s="51">
        <f>SUM('Step 3'!E15:AB15)</f>
        <v>13744</v>
      </c>
      <c r="F15" s="51">
        <f>SUM('Step 3'!F15:AC15)</f>
        <v>13683</v>
      </c>
      <c r="G15" s="51">
        <f>SUM('Step 3'!G15:AD15)</f>
        <v>13595</v>
      </c>
      <c r="H15" s="51">
        <f>SUM('Step 3'!H15:AE15)</f>
        <v>13528</v>
      </c>
      <c r="I15" s="51">
        <f>SUM('Step 3'!I15:AF15)</f>
        <v>13479</v>
      </c>
      <c r="J15" s="51">
        <f>SUM('Step 3'!J15:AG15)</f>
        <v>13484</v>
      </c>
      <c r="K15" s="51">
        <f>SUM('Step 3'!K15:AH15)</f>
        <v>13502</v>
      </c>
      <c r="L15" s="51">
        <f>SUM('Step 3'!L15:AI15)</f>
        <v>13520</v>
      </c>
      <c r="M15" s="51">
        <f>SUM('Step 3'!M15:AJ15)</f>
        <v>13551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x14ac:dyDescent="0.25">
      <c r="A16" t="s">
        <v>79</v>
      </c>
      <c r="B16" s="51">
        <f>SUM('Step 3'!B16:Y16)</f>
        <v>27286</v>
      </c>
      <c r="C16" s="51">
        <f>SUM('Step 3'!C16:Z16)</f>
        <v>27012</v>
      </c>
      <c r="D16" s="51">
        <f>SUM('Step 3'!D16:AA16)</f>
        <v>26839</v>
      </c>
      <c r="E16" s="51">
        <f>SUM('Step 3'!E16:AB16)</f>
        <v>26591</v>
      </c>
      <c r="F16" s="51">
        <f>SUM('Step 3'!F16:AC16)</f>
        <v>26390</v>
      </c>
      <c r="G16" s="51">
        <f>SUM('Step 3'!G16:AD16)</f>
        <v>26149</v>
      </c>
      <c r="H16" s="51">
        <f>SUM('Step 3'!H16:AE16)</f>
        <v>25995</v>
      </c>
      <c r="I16" s="51">
        <f>SUM('Step 3'!I16:AF16)</f>
        <v>25782</v>
      </c>
      <c r="J16" s="51">
        <f>SUM('Step 3'!J16:AG16)</f>
        <v>25613</v>
      </c>
      <c r="K16" s="51">
        <f>SUM('Step 3'!K16:AH16)</f>
        <v>25506</v>
      </c>
      <c r="L16" s="51">
        <f>SUM('Step 3'!L16:AI16)</f>
        <v>25410</v>
      </c>
      <c r="M16" s="51">
        <f>SUM('Step 3'!M16:AJ16)</f>
        <v>25407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x14ac:dyDescent="0.25">
      <c r="A17" t="s">
        <v>80</v>
      </c>
      <c r="B17" s="51">
        <f>SUM('Step 3'!B17:Y17)</f>
        <v>147823</v>
      </c>
      <c r="C17" s="51">
        <f>SUM('Step 3'!C17:Z17)</f>
        <v>146442</v>
      </c>
      <c r="D17" s="51">
        <f>SUM('Step 3'!D17:AA17)</f>
        <v>145501</v>
      </c>
      <c r="E17" s="51">
        <f>SUM('Step 3'!E17:AB17)</f>
        <v>144154</v>
      </c>
      <c r="F17" s="51">
        <f>SUM('Step 3'!F17:AC17)</f>
        <v>143195</v>
      </c>
      <c r="G17" s="51">
        <f>SUM('Step 3'!G17:AD17)</f>
        <v>141991</v>
      </c>
      <c r="H17" s="51">
        <f>SUM('Step 3'!H17:AE17)</f>
        <v>141286</v>
      </c>
      <c r="I17" s="51">
        <f>SUM('Step 3'!I17:AF17)</f>
        <v>140644</v>
      </c>
      <c r="J17" s="51">
        <f>SUM('Step 3'!J17:AG17)</f>
        <v>140255</v>
      </c>
      <c r="K17" s="51">
        <f>SUM('Step 3'!K17:AH17)</f>
        <v>139933</v>
      </c>
      <c r="L17" s="51">
        <f>SUM('Step 3'!L17:AI17)</f>
        <v>139597</v>
      </c>
      <c r="M17" s="51">
        <f>SUM('Step 3'!M17:AJ17)</f>
        <v>139809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x14ac:dyDescent="0.25">
      <c r="A18" t="s">
        <v>81</v>
      </c>
      <c r="B18" s="51">
        <f>SUM('Step 3'!B18:Y18)</f>
        <v>15360</v>
      </c>
      <c r="C18" s="51">
        <f>SUM('Step 3'!C18:Z18)</f>
        <v>15226</v>
      </c>
      <c r="D18" s="51">
        <f>SUM('Step 3'!D18:AA18)</f>
        <v>15179</v>
      </c>
      <c r="E18" s="51">
        <f>SUM('Step 3'!E18:AB18)</f>
        <v>15083</v>
      </c>
      <c r="F18" s="51">
        <f>SUM('Step 3'!F18:AC18)</f>
        <v>15011</v>
      </c>
      <c r="G18" s="51">
        <f>SUM('Step 3'!G18:AD18)</f>
        <v>14914</v>
      </c>
      <c r="H18" s="51">
        <f>SUM('Step 3'!H18:AE18)</f>
        <v>14852</v>
      </c>
      <c r="I18" s="51">
        <f>SUM('Step 3'!I18:AF18)</f>
        <v>14797</v>
      </c>
      <c r="J18" s="51">
        <f>SUM('Step 3'!J18:AG18)</f>
        <v>14800</v>
      </c>
      <c r="K18" s="51">
        <f>SUM('Step 3'!K18:AH18)</f>
        <v>14802</v>
      </c>
      <c r="L18" s="51">
        <f>SUM('Step 3'!L18:AI18)</f>
        <v>14828</v>
      </c>
      <c r="M18" s="51">
        <f>SUM('Step 3'!M18:AJ18)</f>
        <v>14892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x14ac:dyDescent="0.25">
      <c r="A19" t="s">
        <v>34</v>
      </c>
      <c r="B19" s="51">
        <f>SUM('Step 3'!B19:Y19)</f>
        <v>1089193</v>
      </c>
      <c r="C19" s="51">
        <f>SUM('Step 3'!C19:Z19)</f>
        <v>1071330</v>
      </c>
      <c r="D19" s="51">
        <f>SUM('Step 3'!D19:AA19)</f>
        <v>1054677</v>
      </c>
      <c r="E19" s="51">
        <f>SUM('Step 3'!E19:AB19)</f>
        <v>1039086</v>
      </c>
      <c r="F19" s="51">
        <f>SUM('Step 3'!F19:AC19)</f>
        <v>1025396</v>
      </c>
      <c r="G19" s="51">
        <f>SUM('Step 3'!G19:AD19)</f>
        <v>1013145</v>
      </c>
      <c r="H19" s="51">
        <f>SUM('Step 3'!H19:AE19)</f>
        <v>1003986</v>
      </c>
      <c r="I19" s="51">
        <f>SUM('Step 3'!I19:AF19)</f>
        <v>999649</v>
      </c>
      <c r="J19" s="51">
        <f>SUM('Step 3'!J19:AG19)</f>
        <v>998795</v>
      </c>
      <c r="K19" s="51">
        <f>SUM('Step 3'!K19:AH19)</f>
        <v>1000017</v>
      </c>
      <c r="L19" s="51">
        <f>SUM('Step 3'!L19:AI19)</f>
        <v>998066</v>
      </c>
      <c r="M19" s="51">
        <f>SUM('Step 3'!M19:AJ19)</f>
        <v>987751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x14ac:dyDescent="0.25">
      <c r="A20" t="s">
        <v>82</v>
      </c>
      <c r="B20" s="51">
        <f>SUM('Step 3'!B20:Y20)</f>
        <v>277737</v>
      </c>
      <c r="C20" s="51">
        <f>SUM('Step 3'!C20:Z20)</f>
        <v>275404</v>
      </c>
      <c r="D20" s="51">
        <f>SUM('Step 3'!D20:AA20)</f>
        <v>273439</v>
      </c>
      <c r="E20" s="51">
        <f>SUM('Step 3'!E20:AB20)</f>
        <v>271080</v>
      </c>
      <c r="F20" s="51">
        <f>SUM('Step 3'!F20:AC20)</f>
        <v>269617</v>
      </c>
      <c r="G20" s="51">
        <f>SUM('Step 3'!G20:AD20)</f>
        <v>267585</v>
      </c>
      <c r="H20" s="51">
        <f>SUM('Step 3'!H20:AE20)</f>
        <v>266552</v>
      </c>
      <c r="I20" s="51">
        <f>SUM('Step 3'!I20:AF20)</f>
        <v>265546</v>
      </c>
      <c r="J20" s="51">
        <f>SUM('Step 3'!J20:AG20)</f>
        <v>265392</v>
      </c>
      <c r="K20" s="51">
        <f>SUM('Step 3'!K20:AH20)</f>
        <v>265269</v>
      </c>
      <c r="L20" s="51">
        <f>SUM('Step 3'!L20:AI20)</f>
        <v>265541</v>
      </c>
      <c r="M20" s="51">
        <f>SUM('Step 3'!M20:AJ20)</f>
        <v>267066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x14ac:dyDescent="0.25">
      <c r="A21" t="s">
        <v>83</v>
      </c>
      <c r="B21" s="51">
        <f>SUM('Step 3'!B21:Y21)</f>
        <v>118013</v>
      </c>
      <c r="C21" s="51">
        <f>SUM('Step 3'!C21:Z21)</f>
        <v>116837</v>
      </c>
      <c r="D21" s="51">
        <f>SUM('Step 3'!D21:AA21)</f>
        <v>116033</v>
      </c>
      <c r="E21" s="51">
        <f>SUM('Step 3'!E21:AB21)</f>
        <v>114932</v>
      </c>
      <c r="F21" s="51">
        <f>SUM('Step 3'!F21:AC21)</f>
        <v>114201</v>
      </c>
      <c r="G21" s="51">
        <f>SUM('Step 3'!G21:AD21)</f>
        <v>113247</v>
      </c>
      <c r="H21" s="51">
        <f>SUM('Step 3'!H21:AE21)</f>
        <v>112709</v>
      </c>
      <c r="I21" s="51">
        <f>SUM('Step 3'!I21:AF21)</f>
        <v>112213</v>
      </c>
      <c r="J21" s="51">
        <f>SUM('Step 3'!J21:AG21)</f>
        <v>111886</v>
      </c>
      <c r="K21" s="51">
        <f>SUM('Step 3'!K21:AH21)</f>
        <v>111653</v>
      </c>
      <c r="L21" s="51">
        <f>SUM('Step 3'!L21:AI21)</f>
        <v>111419</v>
      </c>
      <c r="M21" s="51">
        <f>SUM('Step 3'!M21:AJ21)</f>
        <v>111628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x14ac:dyDescent="0.25">
      <c r="A22" t="s">
        <v>54</v>
      </c>
      <c r="B22" s="51">
        <f>SUM('Step 3'!B22:Y22)</f>
        <v>176738</v>
      </c>
      <c r="C22" s="51">
        <f>SUM('Step 3'!C22:Z22)</f>
        <v>175345</v>
      </c>
      <c r="D22" s="51">
        <f>SUM('Step 3'!D22:AA22)</f>
        <v>174573</v>
      </c>
      <c r="E22" s="51">
        <f>SUM('Step 3'!E22:AB22)</f>
        <v>173293</v>
      </c>
      <c r="F22" s="51">
        <f>SUM('Step 3'!F22:AC22)</f>
        <v>172443</v>
      </c>
      <c r="G22" s="51">
        <f>SUM('Step 3'!G22:AD22)</f>
        <v>171314</v>
      </c>
      <c r="H22" s="51">
        <f>SUM('Step 3'!H22:AE22)</f>
        <v>170620</v>
      </c>
      <c r="I22" s="51">
        <f>SUM('Step 3'!I22:AF22)</f>
        <v>169954</v>
      </c>
      <c r="J22" s="51">
        <f>SUM('Step 3'!J22:AG22)</f>
        <v>169778</v>
      </c>
      <c r="K22" s="51">
        <f>SUM('Step 3'!K22:AH22)</f>
        <v>169383</v>
      </c>
      <c r="L22" s="51">
        <f>SUM('Step 3'!L22:AI22)</f>
        <v>169239</v>
      </c>
      <c r="M22" s="51">
        <f>SUM('Step 3'!M22:AJ22)</f>
        <v>169666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x14ac:dyDescent="0.25">
      <c r="A23" t="s">
        <v>84</v>
      </c>
      <c r="B23" s="51">
        <f>SUM('Step 3'!B23:Y23)</f>
        <v>694013</v>
      </c>
      <c r="C23" s="51">
        <f>SUM('Step 3'!C23:Z23)</f>
        <v>688678</v>
      </c>
      <c r="D23" s="51">
        <f>SUM('Step 3'!D23:AA23)</f>
        <v>685310</v>
      </c>
      <c r="E23" s="51">
        <f>SUM('Step 3'!E23:AB23)</f>
        <v>680417</v>
      </c>
      <c r="F23" s="51">
        <f>SUM('Step 3'!F23:AC23)</f>
        <v>677541</v>
      </c>
      <c r="G23" s="51">
        <f>SUM('Step 3'!G23:AD23)</f>
        <v>673573</v>
      </c>
      <c r="H23" s="51">
        <f>SUM('Step 3'!H23:AE23)</f>
        <v>671554</v>
      </c>
      <c r="I23" s="51">
        <f>SUM('Step 3'!I23:AF23)</f>
        <v>669552</v>
      </c>
      <c r="J23" s="51">
        <f>SUM('Step 3'!J23:AG23)</f>
        <v>669559</v>
      </c>
      <c r="K23" s="51">
        <f>SUM('Step 3'!K23:AH23)</f>
        <v>668832</v>
      </c>
      <c r="L23" s="51">
        <f>SUM('Step 3'!L23:AI23)</f>
        <v>669079</v>
      </c>
      <c r="M23" s="51">
        <f>SUM('Step 3'!M23:AJ23)</f>
        <v>671486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x14ac:dyDescent="0.25">
      <c r="A24" t="s">
        <v>85</v>
      </c>
      <c r="B24" s="51">
        <f>SUM('Step 3'!B24:Y24)</f>
        <v>745454</v>
      </c>
      <c r="C24" s="51">
        <f>SUM('Step 3'!C24:Z24)</f>
        <v>739829</v>
      </c>
      <c r="D24" s="51">
        <f>SUM('Step 3'!D24:AA24)</f>
        <v>736287</v>
      </c>
      <c r="E24" s="51">
        <f>SUM('Step 3'!E24:AB24)</f>
        <v>731088</v>
      </c>
      <c r="F24" s="51">
        <f>SUM('Step 3'!F24:AC24)</f>
        <v>727969</v>
      </c>
      <c r="G24" s="51">
        <f>SUM('Step 3'!G24:AD24)</f>
        <v>723662</v>
      </c>
      <c r="H24" s="51">
        <f>SUM('Step 3'!H24:AE24)</f>
        <v>721441</v>
      </c>
      <c r="I24" s="51">
        <f>SUM('Step 3'!I24:AF24)</f>
        <v>719285</v>
      </c>
      <c r="J24" s="51">
        <f>SUM('Step 3'!J24:AG24)</f>
        <v>719234</v>
      </c>
      <c r="K24" s="51">
        <f>SUM('Step 3'!K24:AH24)</f>
        <v>718413</v>
      </c>
      <c r="L24" s="51">
        <f>SUM('Step 3'!L24:AI24)</f>
        <v>718651</v>
      </c>
      <c r="M24" s="51">
        <f>SUM('Step 3'!M24:AJ24)</f>
        <v>721273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x14ac:dyDescent="0.25">
      <c r="A25" t="s">
        <v>86</v>
      </c>
      <c r="B25" s="51">
        <f>SUM('Step 3'!B25:Y25)</f>
        <v>17681</v>
      </c>
      <c r="C25" s="51">
        <f>SUM('Step 3'!C25:Z25)</f>
        <v>17533</v>
      </c>
      <c r="D25" s="51">
        <f>SUM('Step 3'!D25:AA25)</f>
        <v>17415</v>
      </c>
      <c r="E25" s="51">
        <f>SUM('Step 3'!E25:AB25)</f>
        <v>17263</v>
      </c>
      <c r="F25" s="51">
        <f>SUM('Step 3'!F25:AC25)</f>
        <v>17194</v>
      </c>
      <c r="G25" s="51">
        <f>SUM('Step 3'!G25:AD25)</f>
        <v>17093</v>
      </c>
      <c r="H25" s="51">
        <f>SUM('Step 3'!H25:AE25)</f>
        <v>17070</v>
      </c>
      <c r="I25" s="51">
        <f>SUM('Step 3'!I25:AF25)</f>
        <v>17025</v>
      </c>
      <c r="J25" s="51">
        <f>SUM('Step 3'!J25:AG25)</f>
        <v>17013</v>
      </c>
      <c r="K25" s="51">
        <f>SUM('Step 3'!K25:AH25)</f>
        <v>17055</v>
      </c>
      <c r="L25" s="51">
        <f>SUM('Step 3'!L25:AI25)</f>
        <v>17107</v>
      </c>
      <c r="M25" s="51">
        <f>SUM('Step 3'!M25:AJ25)</f>
        <v>17177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x14ac:dyDescent="0.25">
      <c r="A26" t="s">
        <v>87</v>
      </c>
      <c r="B26" s="51">
        <f>SUM('Step 3'!B26:Y26)</f>
        <v>51441</v>
      </c>
      <c r="C26" s="51">
        <f>SUM('Step 3'!C26:Z26)</f>
        <v>51151</v>
      </c>
      <c r="D26" s="51">
        <f>SUM('Step 3'!D26:AA26)</f>
        <v>50977</v>
      </c>
      <c r="E26" s="51">
        <f>SUM('Step 3'!E26:AB26)</f>
        <v>50671</v>
      </c>
      <c r="F26" s="51">
        <f>SUM('Step 3'!F26:AC26)</f>
        <v>50428</v>
      </c>
      <c r="G26" s="51">
        <f>SUM('Step 3'!G26:AD26)</f>
        <v>50089</v>
      </c>
      <c r="H26" s="51">
        <f>SUM('Step 3'!H26:AE26)</f>
        <v>49887</v>
      </c>
      <c r="I26" s="51">
        <f>SUM('Step 3'!I26:AF26)</f>
        <v>49733</v>
      </c>
      <c r="J26" s="51">
        <f>SUM('Step 3'!J26:AG26)</f>
        <v>49675</v>
      </c>
      <c r="K26" s="51">
        <f>SUM('Step 3'!K26:AH26)</f>
        <v>49581</v>
      </c>
      <c r="L26" s="51">
        <f>SUM('Step 3'!L26:AI26)</f>
        <v>49572</v>
      </c>
      <c r="M26" s="51">
        <f>SUM('Step 3'!M26:AJ26)</f>
        <v>49787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x14ac:dyDescent="0.25">
      <c r="A27" t="s">
        <v>88</v>
      </c>
      <c r="B27" s="51">
        <f>SUM('Step 3'!B27:Y27)</f>
        <v>46028</v>
      </c>
      <c r="C27" s="51">
        <f>SUM('Step 3'!C27:Z27)</f>
        <v>45681</v>
      </c>
      <c r="D27" s="51">
        <f>SUM('Step 3'!D27:AA27)</f>
        <v>45416</v>
      </c>
      <c r="E27" s="51">
        <f>SUM('Step 3'!E27:AB27)</f>
        <v>45005</v>
      </c>
      <c r="F27" s="51">
        <f>SUM('Step 3'!F27:AC27)</f>
        <v>44723</v>
      </c>
      <c r="G27" s="51">
        <f>SUM('Step 3'!G27:AD27)</f>
        <v>44355</v>
      </c>
      <c r="H27" s="51">
        <f>SUM('Step 3'!H27:AE27)</f>
        <v>44140</v>
      </c>
      <c r="I27" s="51">
        <f>SUM('Step 3'!I27:AF27)</f>
        <v>43968</v>
      </c>
      <c r="J27" s="51">
        <f>SUM('Step 3'!J27:AG27)</f>
        <v>43929</v>
      </c>
      <c r="K27" s="51">
        <f>SUM('Step 3'!K27:AH27)</f>
        <v>43807</v>
      </c>
      <c r="L27" s="51">
        <f>SUM('Step 3'!L27:AI27)</f>
        <v>43641</v>
      </c>
      <c r="M27" s="51">
        <f>SUM('Step 3'!M27:AJ27)</f>
        <v>43663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x14ac:dyDescent="0.25">
      <c r="A28" t="s">
        <v>89</v>
      </c>
      <c r="B28" s="51">
        <f>SUM('Step 3'!B28:Y28)</f>
        <v>80849</v>
      </c>
      <c r="C28" s="51">
        <f>SUM('Step 3'!C28:Z28)</f>
        <v>80375</v>
      </c>
      <c r="D28" s="51">
        <f>SUM('Step 3'!D28:AA28)</f>
        <v>80212</v>
      </c>
      <c r="E28" s="51">
        <f>SUM('Step 3'!E28:AB28)</f>
        <v>79810</v>
      </c>
      <c r="F28" s="51">
        <f>SUM('Step 3'!F28:AC28)</f>
        <v>79556</v>
      </c>
      <c r="G28" s="51">
        <f>SUM('Step 3'!G28:AD28)</f>
        <v>79087</v>
      </c>
      <c r="H28" s="51">
        <f>SUM('Step 3'!H28:AE28)</f>
        <v>78722</v>
      </c>
      <c r="I28" s="51">
        <f>SUM('Step 3'!I28:AF28)</f>
        <v>78392</v>
      </c>
      <c r="J28" s="51">
        <f>SUM('Step 3'!J28:AG28)</f>
        <v>78304</v>
      </c>
      <c r="K28" s="51">
        <f>SUM('Step 3'!K28:AH28)</f>
        <v>78172</v>
      </c>
      <c r="L28" s="51">
        <f>SUM('Step 3'!L28:AI28)</f>
        <v>78131</v>
      </c>
      <c r="M28" s="51">
        <f>SUM('Step 3'!M28:AJ28)</f>
        <v>78352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x14ac:dyDescent="0.25">
      <c r="A29" t="s">
        <v>90</v>
      </c>
      <c r="B29" s="51">
        <f>SUM('Step 3'!B29:Y29)</f>
        <v>56320</v>
      </c>
      <c r="C29" s="51">
        <f>SUM('Step 3'!C29:Z29)</f>
        <v>56066</v>
      </c>
      <c r="D29" s="51">
        <f>SUM('Step 3'!D29:AA29)</f>
        <v>55902</v>
      </c>
      <c r="E29" s="51">
        <f>SUM('Step 3'!E29:AB29)</f>
        <v>55529</v>
      </c>
      <c r="F29" s="51">
        <f>SUM('Step 3'!F29:AC29)</f>
        <v>55373</v>
      </c>
      <c r="G29" s="51">
        <f>SUM('Step 3'!G29:AD29)</f>
        <v>55099</v>
      </c>
      <c r="H29" s="51">
        <f>SUM('Step 3'!H29:AE29)</f>
        <v>54875</v>
      </c>
      <c r="I29" s="51">
        <f>SUM('Step 3'!I29:AF29)</f>
        <v>54666</v>
      </c>
      <c r="J29" s="51">
        <f>SUM('Step 3'!J29:AG29)</f>
        <v>54665</v>
      </c>
      <c r="K29" s="51">
        <f>SUM('Step 3'!K29:AH29)</f>
        <v>54491</v>
      </c>
      <c r="L29" s="51">
        <f>SUM('Step 3'!L29:AI29)</f>
        <v>54387</v>
      </c>
      <c r="M29" s="51">
        <f>SUM('Step 3'!M29:AJ29)</f>
        <v>54569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x14ac:dyDescent="0.25">
      <c r="A30" t="s">
        <v>91</v>
      </c>
      <c r="B30" s="51">
        <f>SUM('Step 3'!B30:Y30)</f>
        <v>51170</v>
      </c>
      <c r="C30" s="51">
        <f>SUM('Step 3'!C30:Z30)</f>
        <v>50766</v>
      </c>
      <c r="D30" s="51">
        <f>SUM('Step 3'!D30:AA30)</f>
        <v>50523</v>
      </c>
      <c r="E30" s="51">
        <f>SUM('Step 3'!E30:AB30)</f>
        <v>50127</v>
      </c>
      <c r="F30" s="51">
        <f>SUM('Step 3'!F30:AC30)</f>
        <v>49806</v>
      </c>
      <c r="G30" s="51">
        <f>SUM('Step 3'!G30:AD30)</f>
        <v>49348</v>
      </c>
      <c r="H30" s="51">
        <f>SUM('Step 3'!H30:AE30)</f>
        <v>49004</v>
      </c>
      <c r="I30" s="51">
        <f>SUM('Step 3'!I30:AF30)</f>
        <v>48677</v>
      </c>
      <c r="J30" s="51">
        <f>SUM('Step 3'!J30:AG30)</f>
        <v>48489</v>
      </c>
      <c r="K30" s="51">
        <f>SUM('Step 3'!K30:AH30)</f>
        <v>48265</v>
      </c>
      <c r="L30" s="51">
        <f>SUM('Step 3'!L30:AI30)</f>
        <v>48092</v>
      </c>
      <c r="M30" s="51">
        <f>SUM('Step 3'!M30:AJ30)</f>
        <v>48078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x14ac:dyDescent="0.25">
      <c r="A31" t="s">
        <v>92</v>
      </c>
      <c r="B31" s="51">
        <f>SUM('Step 3'!B31:Y31)</f>
        <v>29024</v>
      </c>
      <c r="C31" s="51">
        <f>SUM('Step 3'!C31:Z31)</f>
        <v>28809</v>
      </c>
      <c r="D31" s="51">
        <f>SUM('Step 3'!D31:AA31)</f>
        <v>28636</v>
      </c>
      <c r="E31" s="51">
        <f>SUM('Step 3'!E31:AB31)</f>
        <v>28379</v>
      </c>
      <c r="F31" s="51">
        <f>SUM('Step 3'!F31:AC31)</f>
        <v>28212</v>
      </c>
      <c r="G31" s="51">
        <f>SUM('Step 3'!G31:AD31)</f>
        <v>27973</v>
      </c>
      <c r="H31" s="51">
        <f>SUM('Step 3'!H31:AE31)</f>
        <v>27833</v>
      </c>
      <c r="I31" s="51">
        <f>SUM('Step 3'!I31:AF31)</f>
        <v>27747</v>
      </c>
      <c r="J31" s="51">
        <f>SUM('Step 3'!J31:AG31)</f>
        <v>27758</v>
      </c>
      <c r="K31" s="51">
        <f>SUM('Step 3'!K31:AH31)</f>
        <v>27767</v>
      </c>
      <c r="L31" s="51">
        <f>SUM('Step 3'!L31:AI31)</f>
        <v>27796</v>
      </c>
      <c r="M31" s="51">
        <f>SUM('Step 3'!M31:AJ31)</f>
        <v>27912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x14ac:dyDescent="0.25">
      <c r="A32" t="s">
        <v>93</v>
      </c>
      <c r="B32" s="51">
        <f>SUM('Step 3'!B32:Y32)</f>
        <v>15534</v>
      </c>
      <c r="C32" s="51">
        <f>SUM('Step 3'!C32:Z32)</f>
        <v>15459</v>
      </c>
      <c r="D32" s="51">
        <f>SUM('Step 3'!D32:AA32)</f>
        <v>15405</v>
      </c>
      <c r="E32" s="51">
        <f>SUM('Step 3'!E32:AB32)</f>
        <v>15328</v>
      </c>
      <c r="F32" s="51">
        <f>SUM('Step 3'!F32:AC32)</f>
        <v>15289</v>
      </c>
      <c r="G32" s="51">
        <f>SUM('Step 3'!G32:AD32)</f>
        <v>15200</v>
      </c>
      <c r="H32" s="51">
        <f>SUM('Step 3'!H32:AE32)</f>
        <v>15177</v>
      </c>
      <c r="I32" s="51">
        <f>SUM('Step 3'!I32:AF32)</f>
        <v>15176</v>
      </c>
      <c r="J32" s="51">
        <f>SUM('Step 3'!J32:AG32)</f>
        <v>15225</v>
      </c>
      <c r="K32" s="51">
        <f>SUM('Step 3'!K32:AH32)</f>
        <v>15222</v>
      </c>
      <c r="L32" s="51">
        <f>SUM('Step 3'!L32:AI32)</f>
        <v>15264</v>
      </c>
      <c r="M32" s="51">
        <f>SUM('Step 3'!M32:AJ32)</f>
        <v>15344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37" x14ac:dyDescent="0.25">
      <c r="A33" t="s">
        <v>94</v>
      </c>
      <c r="B33" s="51">
        <f>SUM('Step 3'!B33:Y33)</f>
        <v>16330</v>
      </c>
      <c r="C33" s="51">
        <f>SUM('Step 3'!C33:Z33)</f>
        <v>16228</v>
      </c>
      <c r="D33" s="51">
        <f>SUM('Step 3'!D33:AA33)</f>
        <v>16178</v>
      </c>
      <c r="E33" s="51">
        <f>SUM('Step 3'!E33:AB33)</f>
        <v>16041</v>
      </c>
      <c r="F33" s="51">
        <f>SUM('Step 3'!F33:AC33)</f>
        <v>15951</v>
      </c>
      <c r="G33" s="51">
        <f>SUM('Step 3'!G33:AD33)</f>
        <v>15907</v>
      </c>
      <c r="H33" s="51">
        <f>SUM('Step 3'!H33:AE33)</f>
        <v>15915</v>
      </c>
      <c r="I33" s="51">
        <f>SUM('Step 3'!I33:AF33)</f>
        <v>15883</v>
      </c>
      <c r="J33" s="51">
        <f>SUM('Step 3'!J33:AG33)</f>
        <v>15876</v>
      </c>
      <c r="K33" s="51">
        <f>SUM('Step 3'!K33:AH33)</f>
        <v>15923</v>
      </c>
      <c r="L33" s="51">
        <f>SUM('Step 3'!L33:AI33)</f>
        <v>15926</v>
      </c>
      <c r="M33" s="51">
        <f>SUM('Step 3'!M33:AJ33)</f>
        <v>15953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37" x14ac:dyDescent="0.25">
      <c r="A34" t="s">
        <v>95</v>
      </c>
      <c r="B34" s="51">
        <f>SUM('Step 3'!B34:Y34)</f>
        <v>14969</v>
      </c>
      <c r="C34" s="51">
        <f>SUM('Step 3'!C34:Z34)</f>
        <v>14839</v>
      </c>
      <c r="D34" s="51">
        <f>SUM('Step 3'!D34:AA34)</f>
        <v>14735</v>
      </c>
      <c r="E34" s="51">
        <f>SUM('Step 3'!E34:AB34)</f>
        <v>14607</v>
      </c>
      <c r="F34" s="51">
        <f>SUM('Step 3'!F34:AC34)</f>
        <v>14533</v>
      </c>
      <c r="G34" s="51">
        <f>SUM('Step 3'!G34:AD34)</f>
        <v>14445</v>
      </c>
      <c r="H34" s="51">
        <f>SUM('Step 3'!H34:AE34)</f>
        <v>14416</v>
      </c>
      <c r="I34" s="51">
        <f>SUM('Step 3'!I34:AF34)</f>
        <v>14326</v>
      </c>
      <c r="J34" s="51">
        <f>SUM('Step 3'!J34:AG34)</f>
        <v>14308</v>
      </c>
      <c r="K34" s="51">
        <f>SUM('Step 3'!K34:AH34)</f>
        <v>14319</v>
      </c>
      <c r="L34" s="51">
        <f>SUM('Step 3'!L34:AI34)</f>
        <v>14385</v>
      </c>
      <c r="M34" s="51">
        <f>SUM('Step 3'!M34:AJ34)</f>
        <v>14424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1:37" x14ac:dyDescent="0.25">
      <c r="A35" t="s">
        <v>96</v>
      </c>
      <c r="B35" s="51">
        <f>SUM('Step 3'!B35:Y35)</f>
        <v>44991</v>
      </c>
      <c r="C35" s="51">
        <f>SUM('Step 3'!C35:Z35)</f>
        <v>44623</v>
      </c>
      <c r="D35" s="51">
        <f>SUM('Step 3'!D35:AA35)</f>
        <v>44375</v>
      </c>
      <c r="E35" s="51">
        <f>SUM('Step 3'!E35:AB35)</f>
        <v>44111</v>
      </c>
      <c r="F35" s="51">
        <f>SUM('Step 3'!F35:AC35)</f>
        <v>43924</v>
      </c>
      <c r="G35" s="51">
        <f>SUM('Step 3'!G35:AD35)</f>
        <v>43613</v>
      </c>
      <c r="H35" s="51">
        <f>SUM('Step 3'!H35:AE35)</f>
        <v>43495</v>
      </c>
      <c r="I35" s="51">
        <f>SUM('Step 3'!I35:AF35)</f>
        <v>43362</v>
      </c>
      <c r="J35" s="51">
        <f>SUM('Step 3'!J35:AG35)</f>
        <v>43388</v>
      </c>
      <c r="K35" s="51">
        <f>SUM('Step 3'!K35:AH35)</f>
        <v>43429</v>
      </c>
      <c r="L35" s="51">
        <f>SUM('Step 3'!L35:AI35)</f>
        <v>43613</v>
      </c>
      <c r="M35" s="51">
        <f>SUM('Step 3'!M35:AJ35)</f>
        <v>43876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37" x14ac:dyDescent="0.25">
      <c r="A36" t="s">
        <v>97</v>
      </c>
      <c r="B36" s="51">
        <f>SUM('Step 3'!B36:Y36)</f>
        <v>30966</v>
      </c>
      <c r="C36" s="51">
        <f>SUM('Step 3'!C36:Z36)</f>
        <v>30701</v>
      </c>
      <c r="D36" s="51">
        <f>SUM('Step 3'!D36:AA36)</f>
        <v>30586</v>
      </c>
      <c r="E36" s="51">
        <f>SUM('Step 3'!E36:AB36)</f>
        <v>30378</v>
      </c>
      <c r="F36" s="51">
        <f>SUM('Step 3'!F36:AC36)</f>
        <v>30218</v>
      </c>
      <c r="G36" s="51">
        <f>SUM('Step 3'!G36:AD36)</f>
        <v>29957</v>
      </c>
      <c r="H36" s="51">
        <f>SUM('Step 3'!H36:AE36)</f>
        <v>29759</v>
      </c>
      <c r="I36" s="51">
        <f>SUM('Step 3'!I36:AF36)</f>
        <v>29597</v>
      </c>
      <c r="J36" s="51">
        <f>SUM('Step 3'!J36:AG36)</f>
        <v>29583</v>
      </c>
      <c r="K36" s="51">
        <f>SUM('Step 3'!K36:AH36)</f>
        <v>29574</v>
      </c>
      <c r="L36" s="51">
        <f>SUM('Step 3'!L36:AI36)</f>
        <v>29546</v>
      </c>
      <c r="M36" s="51">
        <f>SUM('Step 3'!M36:AJ36)</f>
        <v>29704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1:37" x14ac:dyDescent="0.25">
      <c r="A37" t="s">
        <v>98</v>
      </c>
      <c r="B37" s="51">
        <f>SUM('Step 3'!B37:Y37)</f>
        <v>16115</v>
      </c>
      <c r="C37" s="51">
        <f>SUM('Step 3'!C37:Z37)</f>
        <v>16064</v>
      </c>
      <c r="D37" s="51">
        <f>SUM('Step 3'!D37:AA37)</f>
        <v>16015</v>
      </c>
      <c r="E37" s="51">
        <f>SUM('Step 3'!E37:AB37)</f>
        <v>15973</v>
      </c>
      <c r="F37" s="51">
        <f>SUM('Step 3'!F37:AC37)</f>
        <v>15990</v>
      </c>
      <c r="G37" s="51">
        <f>SUM('Step 3'!G37:AD37)</f>
        <v>15973</v>
      </c>
      <c r="H37" s="51">
        <f>SUM('Step 3'!H37:AE37)</f>
        <v>15986</v>
      </c>
      <c r="I37" s="51">
        <f>SUM('Step 3'!I37:AF37)</f>
        <v>15985</v>
      </c>
      <c r="J37" s="51">
        <f>SUM('Step 3'!J37:AG37)</f>
        <v>16029</v>
      </c>
      <c r="K37" s="51">
        <f>SUM('Step 3'!K37:AH37)</f>
        <v>16095</v>
      </c>
      <c r="L37" s="51">
        <f>SUM('Step 3'!L37:AI37)</f>
        <v>16134</v>
      </c>
      <c r="M37" s="51">
        <f>SUM('Step 3'!M37:AJ37)</f>
        <v>16229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1:37" x14ac:dyDescent="0.25">
      <c r="A38" t="s">
        <v>46</v>
      </c>
      <c r="B38" s="51">
        <f>SUM('Step 3'!B38:Y38)</f>
        <v>48173</v>
      </c>
      <c r="C38" s="51">
        <f>SUM('Step 3'!C38:Z38)</f>
        <v>47774</v>
      </c>
      <c r="D38" s="51">
        <f>SUM('Step 3'!D38:AA38)</f>
        <v>47487</v>
      </c>
      <c r="E38" s="51">
        <f>SUM('Step 3'!E38:AB38)</f>
        <v>47149</v>
      </c>
      <c r="F38" s="51">
        <f>SUM('Step 3'!F38:AC38)</f>
        <v>46919</v>
      </c>
      <c r="G38" s="51">
        <f>SUM('Step 3'!G38:AD38)</f>
        <v>46551</v>
      </c>
      <c r="H38" s="51">
        <f>SUM('Step 3'!H38:AE38)</f>
        <v>46264</v>
      </c>
      <c r="I38" s="51">
        <f>SUM('Step 3'!I38:AF38)</f>
        <v>45950</v>
      </c>
      <c r="J38" s="51">
        <f>SUM('Step 3'!J38:AG38)</f>
        <v>45863</v>
      </c>
      <c r="K38" s="51">
        <f>SUM('Step 3'!K38:AH38)</f>
        <v>45685</v>
      </c>
      <c r="L38" s="51">
        <f>SUM('Step 3'!L38:AI38)</f>
        <v>45577</v>
      </c>
      <c r="M38" s="51">
        <f>SUM('Step 3'!M38:AJ38)</f>
        <v>45548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1:37" x14ac:dyDescent="0.25">
      <c r="A39" t="s">
        <v>99</v>
      </c>
      <c r="B39" s="51">
        <f>SUM('Step 3'!B39:Y39)</f>
        <v>40351</v>
      </c>
      <c r="C39" s="51">
        <f>SUM('Step 3'!C39:Z39)</f>
        <v>40094</v>
      </c>
      <c r="D39" s="51">
        <f>SUM('Step 3'!D39:AA39)</f>
        <v>39964</v>
      </c>
      <c r="E39" s="51">
        <f>SUM('Step 3'!E39:AB39)</f>
        <v>39791</v>
      </c>
      <c r="F39" s="51">
        <f>SUM('Step 3'!F39:AC39)</f>
        <v>39657</v>
      </c>
      <c r="G39" s="51">
        <f>SUM('Step 3'!G39:AD39)</f>
        <v>39451</v>
      </c>
      <c r="H39" s="51">
        <f>SUM('Step 3'!H39:AE39)</f>
        <v>39362</v>
      </c>
      <c r="I39" s="51">
        <f>SUM('Step 3'!I39:AF39)</f>
        <v>39279</v>
      </c>
      <c r="J39" s="51">
        <f>SUM('Step 3'!J39:AG39)</f>
        <v>39356</v>
      </c>
      <c r="K39" s="51">
        <f>SUM('Step 3'!K39:AH39)</f>
        <v>39377</v>
      </c>
      <c r="L39" s="51">
        <f>SUM('Step 3'!L39:AI39)</f>
        <v>39432</v>
      </c>
      <c r="M39" s="51">
        <f>SUM('Step 3'!M39:AJ39)</f>
        <v>39521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1:37" x14ac:dyDescent="0.25">
      <c r="A40" t="s">
        <v>100</v>
      </c>
      <c r="B40" s="51">
        <f>SUM('Step 3'!B40:Y40)</f>
        <v>28974</v>
      </c>
      <c r="C40" s="51">
        <f>SUM('Step 3'!C40:Z40)</f>
        <v>28734</v>
      </c>
      <c r="D40" s="51">
        <f>SUM('Step 3'!D40:AA40)</f>
        <v>28596</v>
      </c>
      <c r="E40" s="51">
        <f>SUM('Step 3'!E40:AB40)</f>
        <v>28370</v>
      </c>
      <c r="F40" s="51">
        <f>SUM('Step 3'!F40:AC40)</f>
        <v>28218</v>
      </c>
      <c r="G40" s="51">
        <f>SUM('Step 3'!G40:AD40)</f>
        <v>28026</v>
      </c>
      <c r="H40" s="51">
        <f>SUM('Step 3'!H40:AE40)</f>
        <v>27890</v>
      </c>
      <c r="I40" s="51">
        <f>SUM('Step 3'!I40:AF40)</f>
        <v>27774</v>
      </c>
      <c r="J40" s="51">
        <f>SUM('Step 3'!J40:AG40)</f>
        <v>27763</v>
      </c>
      <c r="K40" s="51">
        <f>SUM('Step 3'!K40:AH40)</f>
        <v>27777</v>
      </c>
      <c r="L40" s="51">
        <f>SUM('Step 3'!L40:AI40)</f>
        <v>27803</v>
      </c>
      <c r="M40" s="51">
        <f>SUM('Step 3'!M40:AJ40)</f>
        <v>27895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1:37" x14ac:dyDescent="0.25">
      <c r="A41" t="s">
        <v>101</v>
      </c>
      <c r="B41" s="51">
        <f>SUM('Step 3'!B41:Y41)</f>
        <v>63159</v>
      </c>
      <c r="C41" s="51">
        <f>SUM('Step 3'!C41:Z41)</f>
        <v>62656</v>
      </c>
      <c r="D41" s="51">
        <f>SUM('Step 3'!D41:AA41)</f>
        <v>62270</v>
      </c>
      <c r="E41" s="51">
        <f>SUM('Step 3'!E41:AB41)</f>
        <v>61683</v>
      </c>
      <c r="F41" s="51">
        <f>SUM('Step 3'!F41:AC41)</f>
        <v>61137</v>
      </c>
      <c r="G41" s="51">
        <f>SUM('Step 3'!G41:AD41)</f>
        <v>60450</v>
      </c>
      <c r="H41" s="51">
        <f>SUM('Step 3'!H41:AE41)</f>
        <v>59960</v>
      </c>
      <c r="I41" s="51">
        <f>SUM('Step 3'!I41:AF41)</f>
        <v>59502</v>
      </c>
      <c r="J41" s="51">
        <f>SUM('Step 3'!J41:AG41)</f>
        <v>59271</v>
      </c>
      <c r="K41" s="51">
        <f>SUM('Step 3'!K41:AH41)</f>
        <v>59045</v>
      </c>
      <c r="L41" s="51">
        <f>SUM('Step 3'!L41:AI41)</f>
        <v>58946</v>
      </c>
      <c r="M41" s="51">
        <f>SUM('Step 3'!M41:AJ41)</f>
        <v>59107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1:37" x14ac:dyDescent="0.25">
      <c r="A42" t="s">
        <v>49</v>
      </c>
      <c r="B42" s="51">
        <f>SUM('Step 3'!B42:Y42)</f>
        <v>32141</v>
      </c>
      <c r="C42" s="51">
        <f>SUM('Step 3'!C42:Z42)</f>
        <v>31965</v>
      </c>
      <c r="D42" s="51">
        <f>SUM('Step 3'!D42:AA42)</f>
        <v>31824</v>
      </c>
      <c r="E42" s="51">
        <f>SUM('Step 3'!E42:AB42)</f>
        <v>31659</v>
      </c>
      <c r="F42" s="51">
        <f>SUM('Step 3'!F42:AC42)</f>
        <v>31515</v>
      </c>
      <c r="G42" s="51">
        <f>SUM('Step 3'!G42:AD42)</f>
        <v>31303</v>
      </c>
      <c r="H42" s="51">
        <f>SUM('Step 3'!H42:AE42)</f>
        <v>31222</v>
      </c>
      <c r="I42" s="51">
        <f>SUM('Step 3'!I42:AF42)</f>
        <v>31151</v>
      </c>
      <c r="J42" s="51">
        <f>SUM('Step 3'!J42:AG42)</f>
        <v>31103</v>
      </c>
      <c r="K42" s="51">
        <f>SUM('Step 3'!K42:AH42)</f>
        <v>31086</v>
      </c>
      <c r="L42" s="51">
        <f>SUM('Step 3'!L42:AI42)</f>
        <v>31090</v>
      </c>
      <c r="M42" s="51">
        <f>SUM('Step 3'!M42:AJ42)</f>
        <v>31245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1:37" x14ac:dyDescent="0.25">
      <c r="A43" t="s">
        <v>102</v>
      </c>
      <c r="B43" s="51">
        <f>SUM('Step 3'!B43:Y43)</f>
        <v>32141</v>
      </c>
      <c r="C43" s="51">
        <f>SUM('Step 3'!C43:Z43)</f>
        <v>31965</v>
      </c>
      <c r="D43" s="51">
        <f>SUM('Step 3'!D43:AA43)</f>
        <v>31824</v>
      </c>
      <c r="E43" s="51">
        <f>SUM('Step 3'!E43:AB43)</f>
        <v>31659</v>
      </c>
      <c r="F43" s="51">
        <f>SUM('Step 3'!F43:AC43)</f>
        <v>31515</v>
      </c>
      <c r="G43" s="51">
        <f>SUM('Step 3'!G43:AD43)</f>
        <v>31303</v>
      </c>
      <c r="H43" s="51">
        <f>SUM('Step 3'!H43:AE43)</f>
        <v>31222</v>
      </c>
      <c r="I43" s="51">
        <f>SUM('Step 3'!I43:AF43)</f>
        <v>31151</v>
      </c>
      <c r="J43" s="51">
        <f>SUM('Step 3'!J43:AG43)</f>
        <v>31103</v>
      </c>
      <c r="K43" s="51">
        <f>SUM('Step 3'!K43:AH43)</f>
        <v>31086</v>
      </c>
      <c r="L43" s="51">
        <f>SUM('Step 3'!L43:AI43)</f>
        <v>31090</v>
      </c>
      <c r="M43" s="51">
        <f>SUM('Step 3'!M43:AJ43)</f>
        <v>31245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1:37" x14ac:dyDescent="0.25">
      <c r="A44" t="s">
        <v>103</v>
      </c>
      <c r="B44" s="51">
        <f>SUM('Step 3'!B44:Y44)</f>
        <v>20766</v>
      </c>
      <c r="C44" s="51">
        <f>SUM('Step 3'!C44:Z44)</f>
        <v>20575</v>
      </c>
      <c r="D44" s="51">
        <f>SUM('Step 3'!D44:AA44)</f>
        <v>20505</v>
      </c>
      <c r="E44" s="51">
        <f>SUM('Step 3'!E44:AB44)</f>
        <v>20391</v>
      </c>
      <c r="F44" s="51">
        <f>SUM('Step 3'!F44:AC44)</f>
        <v>20351</v>
      </c>
      <c r="G44" s="51">
        <f>SUM('Step 3'!G44:AD44)</f>
        <v>20205</v>
      </c>
      <c r="H44" s="51">
        <f>SUM('Step 3'!H44:AE44)</f>
        <v>20190</v>
      </c>
      <c r="I44" s="51">
        <f>SUM('Step 3'!I44:AF44)</f>
        <v>20154</v>
      </c>
      <c r="J44" s="51">
        <f>SUM('Step 3'!J44:AG44)</f>
        <v>20174</v>
      </c>
      <c r="K44" s="51">
        <f>SUM('Step 3'!K44:AH44)</f>
        <v>20230</v>
      </c>
      <c r="L44" s="51">
        <f>SUM('Step 3'!L44:AI44)</f>
        <v>20274</v>
      </c>
      <c r="M44" s="51">
        <f>SUM('Step 3'!M44:AJ44)</f>
        <v>20393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</row>
    <row r="45" spans="1:37" x14ac:dyDescent="0.25">
      <c r="A45" t="s">
        <v>104</v>
      </c>
      <c r="B45" s="51">
        <f>SUM('Step 3'!B45:Y45)</f>
        <v>13147</v>
      </c>
      <c r="C45" s="51">
        <f>SUM('Step 3'!C45:Z45)</f>
        <v>12960</v>
      </c>
      <c r="D45" s="51">
        <f>SUM('Step 3'!D45:AA45)</f>
        <v>12841</v>
      </c>
      <c r="E45" s="51">
        <f>SUM('Step 3'!E45:AB45)</f>
        <v>12698</v>
      </c>
      <c r="F45" s="51">
        <f>SUM('Step 3'!F45:AC45)</f>
        <v>12597</v>
      </c>
      <c r="G45" s="51">
        <f>SUM('Step 3'!G45:AD45)</f>
        <v>12489</v>
      </c>
      <c r="H45" s="51">
        <f>SUM('Step 3'!H45:AE45)</f>
        <v>12431</v>
      </c>
      <c r="I45" s="51">
        <f>SUM('Step 3'!I45:AF45)</f>
        <v>12418</v>
      </c>
      <c r="J45" s="51">
        <f>SUM('Step 3'!J45:AG45)</f>
        <v>12454</v>
      </c>
      <c r="K45" s="51">
        <f>SUM('Step 3'!K45:AH45)</f>
        <v>12509</v>
      </c>
      <c r="L45" s="51">
        <f>SUM('Step 3'!L45:AI45)</f>
        <v>12560</v>
      </c>
      <c r="M45" s="51">
        <f>SUM('Step 3'!M45:AJ45)</f>
        <v>12630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37" x14ac:dyDescent="0.25">
      <c r="A46" t="s">
        <v>63</v>
      </c>
      <c r="B46" s="51">
        <f>SUM('Step 3'!B46:Y46)</f>
        <v>26838</v>
      </c>
      <c r="C46" s="51">
        <f>SUM('Step 3'!C46:Z46)</f>
        <v>26615</v>
      </c>
      <c r="D46" s="51">
        <f>SUM('Step 3'!D46:AA46)</f>
        <v>26413</v>
      </c>
      <c r="E46" s="51">
        <f>SUM('Step 3'!E46:AB46)</f>
        <v>26155</v>
      </c>
      <c r="F46" s="51">
        <f>SUM('Step 3'!F46:AC46)</f>
        <v>25972</v>
      </c>
      <c r="G46" s="51">
        <f>SUM('Step 3'!G46:AD46)</f>
        <v>25687</v>
      </c>
      <c r="H46" s="51">
        <f>SUM('Step 3'!H46:AE46)</f>
        <v>25525</v>
      </c>
      <c r="I46" s="51">
        <f>SUM('Step 3'!I46:AF46)</f>
        <v>25377</v>
      </c>
      <c r="J46" s="51">
        <f>SUM('Step 3'!J46:AG46)</f>
        <v>25341</v>
      </c>
      <c r="K46" s="51">
        <f>SUM('Step 3'!K46:AH46)</f>
        <v>25305</v>
      </c>
      <c r="L46" s="51">
        <f>SUM('Step 3'!L46:AI46)</f>
        <v>25296</v>
      </c>
      <c r="M46" s="51">
        <f>SUM('Step 3'!M46:AJ46)</f>
        <v>25287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spans="1:37" x14ac:dyDescent="0.25">
      <c r="A47" t="s">
        <v>105</v>
      </c>
      <c r="B47" s="51">
        <f>SUM('Step 3'!B47:Y47)</f>
        <v>198919</v>
      </c>
      <c r="C47" s="51">
        <f>SUM('Step 3'!C47:Z47)</f>
        <v>197193</v>
      </c>
      <c r="D47" s="51">
        <f>SUM('Step 3'!D47:AA47)</f>
        <v>196084</v>
      </c>
      <c r="E47" s="51">
        <f>SUM('Step 3'!E47:AB47)</f>
        <v>194707</v>
      </c>
      <c r="F47" s="51">
        <f>SUM('Step 3'!F47:AC47)</f>
        <v>193963</v>
      </c>
      <c r="G47" s="51">
        <f>SUM('Step 3'!G47:AD47)</f>
        <v>192678</v>
      </c>
      <c r="H47" s="51">
        <f>SUM('Step 3'!H47:AE47)</f>
        <v>192141</v>
      </c>
      <c r="I47" s="51">
        <f>SUM('Step 3'!I47:AF47)</f>
        <v>191606</v>
      </c>
      <c r="J47" s="51">
        <f>SUM('Step 3'!J47:AG47)</f>
        <v>191709</v>
      </c>
      <c r="K47" s="51">
        <f>SUM('Step 3'!K47:AH47)</f>
        <v>191920</v>
      </c>
      <c r="L47" s="51">
        <f>SUM('Step 3'!L47:AI47)</f>
        <v>192312</v>
      </c>
      <c r="M47" s="51">
        <f>SUM('Step 3'!M47:AJ47)</f>
        <v>193188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</row>
    <row r="48" spans="1:37" x14ac:dyDescent="0.25">
      <c r="A48" t="s">
        <v>106</v>
      </c>
      <c r="B48" s="51">
        <f>SUM('Step 3'!B48:Y48)</f>
        <v>148826</v>
      </c>
      <c r="C48" s="51">
        <f>SUM('Step 3'!C48:Z48)</f>
        <v>147435</v>
      </c>
      <c r="D48" s="51">
        <f>SUM('Step 3'!D48:AA48)</f>
        <v>146535</v>
      </c>
      <c r="E48" s="51">
        <f>SUM('Step 3'!E48:AB48)</f>
        <v>145466</v>
      </c>
      <c r="F48" s="51">
        <f>SUM('Step 3'!F48:AC48)</f>
        <v>144860</v>
      </c>
      <c r="G48" s="51">
        <f>SUM('Step 3'!G48:AD48)</f>
        <v>143828</v>
      </c>
      <c r="H48" s="51">
        <f>SUM('Step 3'!H48:AE48)</f>
        <v>143348</v>
      </c>
      <c r="I48" s="51">
        <f>SUM('Step 3'!I48:AF48)</f>
        <v>142900</v>
      </c>
      <c r="J48" s="51">
        <f>SUM('Step 3'!J48:AG48)</f>
        <v>142935</v>
      </c>
      <c r="K48" s="51">
        <f>SUM('Step 3'!K48:AH48)</f>
        <v>143069</v>
      </c>
      <c r="L48" s="51">
        <f>SUM('Step 3'!L48:AI48)</f>
        <v>143342</v>
      </c>
      <c r="M48" s="51">
        <f>SUM('Step 3'!M48:AJ48)</f>
        <v>143959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</row>
    <row r="49" spans="1:37" x14ac:dyDescent="0.25">
      <c r="A49" t="s">
        <v>107</v>
      </c>
      <c r="B49" s="51">
        <f>SUM('Step 3'!B49:Y49)</f>
        <v>14196</v>
      </c>
      <c r="C49" s="51">
        <f>SUM('Step 3'!C49:Z49)</f>
        <v>14055</v>
      </c>
      <c r="D49" s="51">
        <f>SUM('Step 3'!D49:AA49)</f>
        <v>13936</v>
      </c>
      <c r="E49" s="51">
        <f>SUM('Step 3'!E49:AB49)</f>
        <v>13806</v>
      </c>
      <c r="F49" s="51">
        <f>SUM('Step 3'!F49:AC49)</f>
        <v>13774</v>
      </c>
      <c r="G49" s="51">
        <f>SUM('Step 3'!G49:AD49)</f>
        <v>13677</v>
      </c>
      <c r="H49" s="51">
        <f>SUM('Step 3'!H49:AE49)</f>
        <v>13645</v>
      </c>
      <c r="I49" s="51">
        <f>SUM('Step 3'!I49:AF49)</f>
        <v>13594</v>
      </c>
      <c r="J49" s="51">
        <f>SUM('Step 3'!J49:AG49)</f>
        <v>13613</v>
      </c>
      <c r="K49" s="51">
        <f>SUM('Step 3'!K49:AH49)</f>
        <v>13624</v>
      </c>
      <c r="L49" s="51">
        <f>SUM('Step 3'!L49:AI49)</f>
        <v>13677</v>
      </c>
      <c r="M49" s="51">
        <f>SUM('Step 3'!M49:AJ49)</f>
        <v>13791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</row>
    <row r="50" spans="1:37" x14ac:dyDescent="0.25">
      <c r="A50" t="s">
        <v>108</v>
      </c>
      <c r="B50" s="51">
        <f>SUM('Step 3'!B50:Y50)</f>
        <v>14959</v>
      </c>
      <c r="C50" s="51">
        <f>SUM('Step 3'!C50:Z50)</f>
        <v>14850</v>
      </c>
      <c r="D50" s="51">
        <f>SUM('Step 3'!D50:AA50)</f>
        <v>14815</v>
      </c>
      <c r="E50" s="51">
        <f>SUM('Step 3'!E50:AB50)</f>
        <v>14780</v>
      </c>
      <c r="F50" s="51">
        <f>SUM('Step 3'!F50:AC50)</f>
        <v>14741</v>
      </c>
      <c r="G50" s="51">
        <f>SUM('Step 3'!G50:AD50)</f>
        <v>14698</v>
      </c>
      <c r="H50" s="51">
        <f>SUM('Step 3'!H50:AE50)</f>
        <v>14696</v>
      </c>
      <c r="I50" s="51">
        <f>SUM('Step 3'!I50:AF50)</f>
        <v>14694</v>
      </c>
      <c r="J50" s="51">
        <f>SUM('Step 3'!J50:AG50)</f>
        <v>14706</v>
      </c>
      <c r="K50" s="51">
        <f>SUM('Step 3'!K50:AH50)</f>
        <v>14712</v>
      </c>
      <c r="L50" s="51">
        <f>SUM('Step 3'!L50:AI50)</f>
        <v>14740</v>
      </c>
      <c r="M50" s="51">
        <f>SUM('Step 3'!M50:AJ50)</f>
        <v>14821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</row>
    <row r="51" spans="1:37" x14ac:dyDescent="0.25">
      <c r="A51" t="s">
        <v>55</v>
      </c>
      <c r="B51" s="51">
        <f>SUM('Step 3'!B51:Y51)</f>
        <v>18053</v>
      </c>
      <c r="C51" s="51">
        <f>SUM('Step 3'!C51:Z51)</f>
        <v>17947</v>
      </c>
      <c r="D51" s="51">
        <f>SUM('Step 3'!D51:AA51)</f>
        <v>17898</v>
      </c>
      <c r="E51" s="51">
        <f>SUM('Step 3'!E51:AB51)</f>
        <v>17757</v>
      </c>
      <c r="F51" s="51">
        <f>SUM('Step 3'!F51:AC51)</f>
        <v>17612</v>
      </c>
      <c r="G51" s="51">
        <f>SUM('Step 3'!G51:AD51)</f>
        <v>17373</v>
      </c>
      <c r="H51" s="51">
        <f>SUM('Step 3'!H51:AE51)</f>
        <v>17239</v>
      </c>
      <c r="I51" s="51">
        <f>SUM('Step 3'!I51:AF51)</f>
        <v>17100</v>
      </c>
      <c r="J51" s="51">
        <f>SUM('Step 3'!J51:AG51)</f>
        <v>17030</v>
      </c>
      <c r="K51" s="51">
        <f>SUM('Step 3'!K51:AH51)</f>
        <v>16939</v>
      </c>
      <c r="L51" s="51">
        <f>SUM('Step 3'!L51:AI51)</f>
        <v>16858</v>
      </c>
      <c r="M51" s="51">
        <f>SUM('Step 3'!M51:AJ51)</f>
        <v>16846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</row>
    <row r="52" spans="1:37" x14ac:dyDescent="0.25">
      <c r="A52" t="s">
        <v>109</v>
      </c>
      <c r="B52" s="51">
        <f>SUM('Step 3'!B52:Y52)</f>
        <v>114329</v>
      </c>
      <c r="C52" s="51">
        <f>SUM('Step 3'!C52:Z52)</f>
        <v>113422</v>
      </c>
      <c r="D52" s="51">
        <f>SUM('Step 3'!D52:AA52)</f>
        <v>112793</v>
      </c>
      <c r="E52" s="51">
        <f>SUM('Step 3'!E52:AB52)</f>
        <v>111810</v>
      </c>
      <c r="F52" s="51">
        <f>SUM('Step 3'!F52:AC52)</f>
        <v>110943</v>
      </c>
      <c r="G52" s="51">
        <f>SUM('Step 3'!G52:AD52)</f>
        <v>109798</v>
      </c>
      <c r="H52" s="51">
        <f>SUM('Step 3'!H52:AE52)</f>
        <v>108964</v>
      </c>
      <c r="I52" s="51">
        <f>SUM('Step 3'!I52:AF52)</f>
        <v>108179</v>
      </c>
      <c r="J52" s="51">
        <f>SUM('Step 3'!J52:AG52)</f>
        <v>107760</v>
      </c>
      <c r="K52" s="51">
        <f>SUM('Step 3'!K52:AH52)</f>
        <v>107310</v>
      </c>
      <c r="L52" s="51">
        <f>SUM('Step 3'!L52:AI52)</f>
        <v>107038</v>
      </c>
      <c r="M52" s="51">
        <f>SUM('Step 3'!M52:AJ52)</f>
        <v>107185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</row>
    <row r="53" spans="1:37" x14ac:dyDescent="0.25">
      <c r="A53" t="s">
        <v>110</v>
      </c>
      <c r="B53" s="51">
        <f>SUM('Step 3'!B53:Y53)</f>
        <v>51170</v>
      </c>
      <c r="C53" s="51">
        <f>SUM('Step 3'!C53:Z53)</f>
        <v>50766</v>
      </c>
      <c r="D53" s="51">
        <f>SUM('Step 3'!D53:AA53)</f>
        <v>50523</v>
      </c>
      <c r="E53" s="51">
        <f>SUM('Step 3'!E53:AB53)</f>
        <v>50127</v>
      </c>
      <c r="F53" s="51">
        <f>SUM('Step 3'!F53:AC53)</f>
        <v>49806</v>
      </c>
      <c r="G53" s="51">
        <f>SUM('Step 3'!G53:AD53)</f>
        <v>49348</v>
      </c>
      <c r="H53" s="51">
        <f>SUM('Step 3'!H53:AE53)</f>
        <v>49004</v>
      </c>
      <c r="I53" s="51">
        <f>SUM('Step 3'!I53:AF53)</f>
        <v>48677</v>
      </c>
      <c r="J53" s="51">
        <f>SUM('Step 3'!J53:AG53)</f>
        <v>48489</v>
      </c>
      <c r="K53" s="51">
        <f>SUM('Step 3'!K53:AH53)</f>
        <v>48265</v>
      </c>
      <c r="L53" s="51">
        <f>SUM('Step 3'!L53:AI53)</f>
        <v>48092</v>
      </c>
      <c r="M53" s="51">
        <f>SUM('Step 3'!M53:AJ53)</f>
        <v>48078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</row>
    <row r="54" spans="1:37" x14ac:dyDescent="0.25">
      <c r="A54" t="s">
        <v>111</v>
      </c>
      <c r="B54" s="51">
        <f>SUM('Step 3'!B54:Y54)</f>
        <v>549210</v>
      </c>
      <c r="C54" s="51">
        <f>SUM('Step 3'!C54:Z54)</f>
        <v>544664</v>
      </c>
      <c r="D54" s="51">
        <f>SUM('Step 3'!D54:AA54)</f>
        <v>541749</v>
      </c>
      <c r="E54" s="51">
        <f>SUM('Step 3'!E54:AB54)</f>
        <v>537705</v>
      </c>
      <c r="F54" s="51">
        <f>SUM('Step 3'!F54:AC54)</f>
        <v>535214</v>
      </c>
      <c r="G54" s="51">
        <f>SUM('Step 3'!G54:AD54)</f>
        <v>531831</v>
      </c>
      <c r="H54" s="51">
        <f>SUM('Step 3'!H54:AE54)</f>
        <v>530029</v>
      </c>
      <c r="I54" s="51">
        <f>SUM('Step 3'!I54:AF54)</f>
        <v>528292</v>
      </c>
      <c r="J54" s="51">
        <f>SUM('Step 3'!J54:AG54)</f>
        <v>528126</v>
      </c>
      <c r="K54" s="51">
        <f>SUM('Step 3'!K54:AH54)</f>
        <v>527459</v>
      </c>
      <c r="L54" s="51">
        <f>SUM('Step 3'!L54:AI54)</f>
        <v>527625</v>
      </c>
      <c r="M54" s="51">
        <f>SUM('Step 3'!M54:AJ54)</f>
        <v>529508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</row>
    <row r="55" spans="1:37" x14ac:dyDescent="0.25">
      <c r="A55" t="s">
        <v>47</v>
      </c>
      <c r="B55" s="51">
        <f>SUM('Step 3'!B55:Y55)</f>
        <v>23610</v>
      </c>
      <c r="C55" s="51">
        <f>SUM('Step 3'!C55:Z55)</f>
        <v>23327</v>
      </c>
      <c r="D55" s="51">
        <f>SUM('Step 3'!D55:AA55)</f>
        <v>23123</v>
      </c>
      <c r="E55" s="51">
        <f>SUM('Step 3'!E55:AB55)</f>
        <v>22893</v>
      </c>
      <c r="F55" s="51">
        <f>SUM('Step 3'!F55:AC55)</f>
        <v>22744</v>
      </c>
      <c r="G55" s="51">
        <f>SUM('Step 3'!G55:AD55)</f>
        <v>22565</v>
      </c>
      <c r="H55" s="51">
        <f>SUM('Step 3'!H55:AE55)</f>
        <v>22448</v>
      </c>
      <c r="I55" s="51">
        <f>SUM('Step 3'!I55:AF55)</f>
        <v>22351</v>
      </c>
      <c r="J55" s="51">
        <f>SUM('Step 3'!J55:AG55)</f>
        <v>22334</v>
      </c>
      <c r="K55" s="51">
        <f>SUM('Step 3'!K55:AH55)</f>
        <v>22280</v>
      </c>
      <c r="L55" s="51">
        <f>SUM('Step 3'!L55:AI55)</f>
        <v>22213</v>
      </c>
      <c r="M55" s="51">
        <f>SUM('Step 3'!M55:AJ55)</f>
        <v>22238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</row>
    <row r="56" spans="1:37" x14ac:dyDescent="0.25">
      <c r="A56" t="s">
        <v>41</v>
      </c>
      <c r="B56" s="51">
        <f>SUM('Step 3'!B56:Y56)</f>
        <v>29053</v>
      </c>
      <c r="C56" s="51">
        <f>SUM('Step 3'!C56:Z56)</f>
        <v>28761</v>
      </c>
      <c r="D56" s="51">
        <f>SUM('Step 3'!D56:AA56)</f>
        <v>28544</v>
      </c>
      <c r="E56" s="51">
        <f>SUM('Step 3'!E56:AB56)</f>
        <v>28319</v>
      </c>
      <c r="F56" s="51">
        <f>SUM('Step 3'!F56:AC56)</f>
        <v>28102</v>
      </c>
      <c r="G56" s="51">
        <f>SUM('Step 3'!G56:AD56)</f>
        <v>27870</v>
      </c>
      <c r="H56" s="51">
        <f>SUM('Step 3'!H56:AE56)</f>
        <v>27698</v>
      </c>
      <c r="I56" s="51">
        <f>SUM('Step 3'!I56:AF56)</f>
        <v>27507</v>
      </c>
      <c r="J56" s="51">
        <f>SUM('Step 3'!J56:AG56)</f>
        <v>27438</v>
      </c>
      <c r="K56" s="51">
        <f>SUM('Step 3'!K56:AH56)</f>
        <v>27377</v>
      </c>
      <c r="L56" s="51">
        <f>SUM('Step 3'!L56:AI56)</f>
        <v>27342</v>
      </c>
      <c r="M56" s="51">
        <f>SUM('Step 3'!M56:AJ56)</f>
        <v>27418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</row>
    <row r="57" spans="1:37" x14ac:dyDescent="0.25">
      <c r="A57" t="s">
        <v>112</v>
      </c>
      <c r="B57" s="51">
        <f>SUM('Step 3'!B57:Y57)</f>
        <v>28147</v>
      </c>
      <c r="C57" s="51">
        <f>SUM('Step 3'!C57:Z57)</f>
        <v>27968</v>
      </c>
      <c r="D57" s="51">
        <f>SUM('Step 3'!D57:AA57)</f>
        <v>27876</v>
      </c>
      <c r="E57" s="51">
        <f>SUM('Step 3'!E57:AB57)</f>
        <v>27699</v>
      </c>
      <c r="F57" s="51">
        <f>SUM('Step 3'!F57:AC57)</f>
        <v>27651</v>
      </c>
      <c r="G57" s="51">
        <f>SUM('Step 3'!G57:AD57)</f>
        <v>27545</v>
      </c>
      <c r="H57" s="51">
        <f>SUM('Step 3'!H57:AE57)</f>
        <v>27570</v>
      </c>
      <c r="I57" s="51">
        <f>SUM('Step 3'!I57:AF57)</f>
        <v>27560</v>
      </c>
      <c r="J57" s="51">
        <f>SUM('Step 3'!J57:AG57)</f>
        <v>27554</v>
      </c>
      <c r="K57" s="51">
        <f>SUM('Step 3'!K57:AH57)</f>
        <v>27522</v>
      </c>
      <c r="L57" s="51">
        <f>SUM('Step 3'!L57:AI57)</f>
        <v>27537</v>
      </c>
      <c r="M57" s="51">
        <f>SUM('Step 3'!M57:AJ57)</f>
        <v>27602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</row>
    <row r="58" spans="1:37" x14ac:dyDescent="0.25">
      <c r="A58" t="s">
        <v>43</v>
      </c>
      <c r="B58" s="51">
        <f>SUM('Step 3'!B58:Y58)</f>
        <v>34082</v>
      </c>
      <c r="C58" s="51">
        <f>SUM('Step 3'!C58:Z58)</f>
        <v>33669</v>
      </c>
      <c r="D58" s="51">
        <f>SUM('Step 3'!D58:AA58)</f>
        <v>33380</v>
      </c>
      <c r="E58" s="51">
        <f>SUM('Step 3'!E58:AB58)</f>
        <v>32976</v>
      </c>
      <c r="F58" s="51">
        <f>SUM('Step 3'!F58:AC58)</f>
        <v>32660</v>
      </c>
      <c r="G58" s="51">
        <f>SUM('Step 3'!G58:AD58)</f>
        <v>32324</v>
      </c>
      <c r="H58" s="51">
        <f>SUM('Step 3'!H58:AE58)</f>
        <v>32107</v>
      </c>
      <c r="I58" s="51">
        <f>SUM('Step 3'!I58:AF58)</f>
        <v>31921</v>
      </c>
      <c r="J58" s="51">
        <f>SUM('Step 3'!J58:AG58)</f>
        <v>31839</v>
      </c>
      <c r="K58" s="51">
        <f>SUM('Step 3'!K58:AH58)</f>
        <v>31714</v>
      </c>
      <c r="L58" s="51">
        <f>SUM('Step 3'!L58:AI58)</f>
        <v>31650</v>
      </c>
      <c r="M58" s="51">
        <f>SUM('Step 3'!M58:AJ58)</f>
        <v>31711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</row>
    <row r="59" spans="1:37" x14ac:dyDescent="0.25">
      <c r="A59" t="s">
        <v>113</v>
      </c>
      <c r="B59" s="51">
        <f>SUM('Step 3'!B59:Y59)</f>
        <v>18011</v>
      </c>
      <c r="C59" s="51">
        <f>SUM('Step 3'!C59:Z59)</f>
        <v>17825</v>
      </c>
      <c r="D59" s="51">
        <f>SUM('Step 3'!D59:AA59)</f>
        <v>17675</v>
      </c>
      <c r="E59" s="51">
        <f>SUM('Step 3'!E59:AB59)</f>
        <v>17507</v>
      </c>
      <c r="F59" s="51">
        <f>SUM('Step 3'!F59:AC59)</f>
        <v>17384</v>
      </c>
      <c r="G59" s="51">
        <f>SUM('Step 3'!G59:AD59)</f>
        <v>17260</v>
      </c>
      <c r="H59" s="51">
        <f>SUM('Step 3'!H59:AE59)</f>
        <v>17180</v>
      </c>
      <c r="I59" s="51">
        <f>SUM('Step 3'!I59:AF59)</f>
        <v>17163</v>
      </c>
      <c r="J59" s="51">
        <f>SUM('Step 3'!J59:AG59)</f>
        <v>17166</v>
      </c>
      <c r="K59" s="51">
        <f>SUM('Step 3'!K59:AH59)</f>
        <v>17151</v>
      </c>
      <c r="L59" s="51">
        <f>SUM('Step 3'!L59:AI59)</f>
        <v>17144</v>
      </c>
      <c r="M59" s="51">
        <f>SUM('Step 3'!M59:AJ59)</f>
        <v>17207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</row>
    <row r="60" spans="1:37" x14ac:dyDescent="0.25">
      <c r="A60" t="s">
        <v>114</v>
      </c>
      <c r="B60" s="51">
        <f>SUM('Step 3'!B60:Y60)</f>
        <v>34332</v>
      </c>
      <c r="C60" s="51">
        <f>SUM('Step 3'!C60:Z60)</f>
        <v>34038</v>
      </c>
      <c r="D60" s="51">
        <f>SUM('Step 3'!D60:AA60)</f>
        <v>33845</v>
      </c>
      <c r="E60" s="51">
        <f>SUM('Step 3'!E60:AB60)</f>
        <v>33530</v>
      </c>
      <c r="F60" s="51">
        <f>SUM('Step 3'!F60:AC60)</f>
        <v>33356</v>
      </c>
      <c r="G60" s="51">
        <f>SUM('Step 3'!G60:AD60)</f>
        <v>33149</v>
      </c>
      <c r="H60" s="51">
        <f>SUM('Step 3'!H60:AE60)</f>
        <v>33001</v>
      </c>
      <c r="I60" s="51">
        <f>SUM('Step 3'!I60:AF60)</f>
        <v>32872</v>
      </c>
      <c r="J60" s="51">
        <f>SUM('Step 3'!J60:AG60)</f>
        <v>32835</v>
      </c>
      <c r="K60" s="51">
        <f>SUM('Step 3'!K60:AH60)</f>
        <v>32828</v>
      </c>
      <c r="L60" s="51">
        <f>SUM('Step 3'!L60:AI60)</f>
        <v>32889</v>
      </c>
      <c r="M60" s="51">
        <f>SUM('Step 3'!M60:AJ60)</f>
        <v>33098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</row>
    <row r="61" spans="1:37" x14ac:dyDescent="0.25">
      <c r="A61" t="s">
        <v>115</v>
      </c>
      <c r="B61" s="51">
        <f>SUM('Step 3'!B61:Y61)</f>
        <v>14140</v>
      </c>
      <c r="C61" s="51">
        <f>SUM('Step 3'!C61:Z61)</f>
        <v>13957</v>
      </c>
      <c r="D61" s="51">
        <f>SUM('Step 3'!D61:AA61)</f>
        <v>13865</v>
      </c>
      <c r="E61" s="51">
        <f>SUM('Step 3'!E61:AB61)</f>
        <v>13701</v>
      </c>
      <c r="F61" s="51">
        <f>SUM('Step 3'!F61:AC61)</f>
        <v>13641</v>
      </c>
      <c r="G61" s="51">
        <f>SUM('Step 3'!G61:AD61)</f>
        <v>13549</v>
      </c>
      <c r="H61" s="51">
        <f>SUM('Step 3'!H61:AE61)</f>
        <v>13483</v>
      </c>
      <c r="I61" s="51">
        <f>SUM('Step 3'!I61:AF61)</f>
        <v>13409</v>
      </c>
      <c r="J61" s="51">
        <f>SUM('Step 3'!J61:AG61)</f>
        <v>13395</v>
      </c>
      <c r="K61" s="51">
        <f>SUM('Step 3'!K61:AH61)</f>
        <v>13406</v>
      </c>
      <c r="L61" s="51">
        <f>SUM('Step 3'!L61:AI61)</f>
        <v>13409</v>
      </c>
      <c r="M61" s="51">
        <f>SUM('Step 3'!M61:AJ61)</f>
        <v>13444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</row>
    <row r="62" spans="1:37" x14ac:dyDescent="0.25">
      <c r="A62" t="s">
        <v>116</v>
      </c>
      <c r="B62" s="51">
        <f>SUM('Step 3'!B62:Y62)</f>
        <v>74776</v>
      </c>
      <c r="C62" s="51">
        <f>SUM('Step 3'!C62:Z62)</f>
        <v>74106</v>
      </c>
      <c r="D62" s="51">
        <f>SUM('Step 3'!D62:AA62)</f>
        <v>73544</v>
      </c>
      <c r="E62" s="51">
        <f>SUM('Step 3'!E62:AB62)</f>
        <v>72763</v>
      </c>
      <c r="F62" s="51">
        <f>SUM('Step 3'!F62:AC62)</f>
        <v>72394</v>
      </c>
      <c r="G62" s="51">
        <f>SUM('Step 3'!G62:AD62)</f>
        <v>71905</v>
      </c>
      <c r="H62" s="51">
        <f>SUM('Step 3'!H62:AE62)</f>
        <v>71545</v>
      </c>
      <c r="I62" s="51">
        <f>SUM('Step 3'!I62:AF62)</f>
        <v>71277</v>
      </c>
      <c r="J62" s="51">
        <f>SUM('Step 3'!J62:AG62)</f>
        <v>71200</v>
      </c>
      <c r="K62" s="51">
        <f>SUM('Step 3'!K62:AH62)</f>
        <v>71124</v>
      </c>
      <c r="L62" s="51">
        <f>SUM('Step 3'!L62:AI62)</f>
        <v>71021</v>
      </c>
      <c r="M62" s="51">
        <f>SUM('Step 3'!M62:AJ62)</f>
        <v>71214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</row>
    <row r="63" spans="1:37" x14ac:dyDescent="0.25">
      <c r="A63" t="s">
        <v>117</v>
      </c>
      <c r="B63" s="51">
        <f>SUM('Step 3'!B63:Y63)</f>
        <v>13638</v>
      </c>
      <c r="C63" s="51">
        <f>SUM('Step 3'!C63:Z63)</f>
        <v>13533</v>
      </c>
      <c r="D63" s="51">
        <f>SUM('Step 3'!D63:AA63)</f>
        <v>13483</v>
      </c>
      <c r="E63" s="51">
        <f>SUM('Step 3'!E63:AB63)</f>
        <v>13436</v>
      </c>
      <c r="F63" s="51">
        <f>SUM('Step 3'!F63:AC63)</f>
        <v>13408</v>
      </c>
      <c r="G63" s="51">
        <f>SUM('Step 3'!G63:AD63)</f>
        <v>13326</v>
      </c>
      <c r="H63" s="51">
        <f>SUM('Step 3'!H63:AE63)</f>
        <v>13293</v>
      </c>
      <c r="I63" s="51">
        <f>SUM('Step 3'!I63:AF63)</f>
        <v>13246</v>
      </c>
      <c r="J63" s="51">
        <f>SUM('Step 3'!J63:AG63)</f>
        <v>13239</v>
      </c>
      <c r="K63" s="51">
        <f>SUM('Step 3'!K63:AH63)</f>
        <v>13251</v>
      </c>
      <c r="L63" s="51">
        <f>SUM('Step 3'!L63:AI63)</f>
        <v>13242</v>
      </c>
      <c r="M63" s="51">
        <f>SUM('Step 3'!M63:AJ63)</f>
        <v>13263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</row>
    <row r="64" spans="1:37" x14ac:dyDescent="0.25">
      <c r="A64" t="s">
        <v>118</v>
      </c>
      <c r="B64" s="51">
        <f>SUM('Step 3'!B64:Y64)</f>
        <v>34082</v>
      </c>
      <c r="C64" s="51">
        <f>SUM('Step 3'!C64:Z64)</f>
        <v>33669</v>
      </c>
      <c r="D64" s="51">
        <f>SUM('Step 3'!D64:AA64)</f>
        <v>33380</v>
      </c>
      <c r="E64" s="51">
        <f>SUM('Step 3'!E64:AB64)</f>
        <v>32976</v>
      </c>
      <c r="F64" s="51">
        <f>SUM('Step 3'!F64:AC64)</f>
        <v>32660</v>
      </c>
      <c r="G64" s="51">
        <f>SUM('Step 3'!G64:AD64)</f>
        <v>32324</v>
      </c>
      <c r="H64" s="51">
        <f>SUM('Step 3'!H64:AE64)</f>
        <v>32107</v>
      </c>
      <c r="I64" s="51">
        <f>SUM('Step 3'!I64:AF64)</f>
        <v>31921</v>
      </c>
      <c r="J64" s="51">
        <f>SUM('Step 3'!J64:AG64)</f>
        <v>31839</v>
      </c>
      <c r="K64" s="51">
        <f>SUM('Step 3'!K64:AH64)</f>
        <v>31714</v>
      </c>
      <c r="L64" s="51">
        <f>SUM('Step 3'!L64:AI64)</f>
        <v>31650</v>
      </c>
      <c r="M64" s="51">
        <f>SUM('Step 3'!M64:AJ64)</f>
        <v>31711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</row>
    <row r="65" spans="1:37" x14ac:dyDescent="0.25">
      <c r="A65" t="s">
        <v>119</v>
      </c>
      <c r="B65" s="51">
        <f>SUM('Step 3'!B65:Y65)</f>
        <v>54591</v>
      </c>
      <c r="C65" s="51">
        <f>SUM('Step 3'!C65:Z65)</f>
        <v>54066</v>
      </c>
      <c r="D65" s="51">
        <f>SUM('Step 3'!D65:AA65)</f>
        <v>53690</v>
      </c>
      <c r="E65" s="51">
        <f>SUM('Step 3'!E65:AB65)</f>
        <v>53184</v>
      </c>
      <c r="F65" s="51">
        <f>SUM('Step 3'!F65:AC65)</f>
        <v>52846</v>
      </c>
      <c r="G65" s="51">
        <f>SUM('Step 3'!G65:AD65)</f>
        <v>52466</v>
      </c>
      <c r="H65" s="51">
        <f>SUM('Step 3'!H65:AE65)</f>
        <v>52259</v>
      </c>
      <c r="I65" s="51">
        <f>SUM('Step 3'!I65:AF65)</f>
        <v>52133</v>
      </c>
      <c r="J65" s="51">
        <f>SUM('Step 3'!J65:AG65)</f>
        <v>52193</v>
      </c>
      <c r="K65" s="51">
        <f>SUM('Step 3'!K65:AH65)</f>
        <v>52227</v>
      </c>
      <c r="L65" s="51">
        <f>SUM('Step 3'!L65:AI65)</f>
        <v>52349</v>
      </c>
      <c r="M65" s="51">
        <f>SUM('Step 3'!M65:AJ65)</f>
        <v>52637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</row>
    <row r="66" spans="1:37" x14ac:dyDescent="0.25">
      <c r="A66" t="s">
        <v>120</v>
      </c>
      <c r="B66" s="51">
        <f>SUM('Step 3'!B66:Y66)</f>
        <v>45463</v>
      </c>
      <c r="C66" s="51">
        <f>SUM('Step 3'!C66:Z66)</f>
        <v>45029</v>
      </c>
      <c r="D66" s="51">
        <f>SUM('Step 3'!D66:AA66)</f>
        <v>44759</v>
      </c>
      <c r="E66" s="51">
        <f>SUM('Step 3'!E66:AB66)</f>
        <v>44462</v>
      </c>
      <c r="F66" s="51">
        <f>SUM('Step 3'!F66:AC66)</f>
        <v>44265</v>
      </c>
      <c r="G66" s="51">
        <f>SUM('Step 3'!G66:AD66)</f>
        <v>44012</v>
      </c>
      <c r="H66" s="51">
        <f>SUM('Step 3'!H66:AE66)</f>
        <v>43964</v>
      </c>
      <c r="I66" s="51">
        <f>SUM('Step 3'!I66:AF66)</f>
        <v>43936</v>
      </c>
      <c r="J66" s="51">
        <f>SUM('Step 3'!J66:AG66)</f>
        <v>44071</v>
      </c>
      <c r="K66" s="51">
        <f>SUM('Step 3'!K66:AH66)</f>
        <v>44190</v>
      </c>
      <c r="L66" s="51">
        <f>SUM('Step 3'!L66:AI66)</f>
        <v>44394</v>
      </c>
      <c r="M66" s="51">
        <f>SUM('Step 3'!M66:AJ66)</f>
        <v>44661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</row>
    <row r="67" spans="1:37" x14ac:dyDescent="0.25">
      <c r="A67" t="s">
        <v>64</v>
      </c>
      <c r="B67" s="51">
        <f>SUM('Step 3'!B67:Y67)</f>
        <v>26512</v>
      </c>
      <c r="C67" s="51">
        <f>SUM('Step 3'!C67:Z67)</f>
        <v>26221</v>
      </c>
      <c r="D67" s="51">
        <f>SUM('Step 3'!D67:AA67)</f>
        <v>26001</v>
      </c>
      <c r="E67" s="51">
        <f>SUM('Step 3'!E67:AB67)</f>
        <v>25706</v>
      </c>
      <c r="F67" s="51">
        <f>SUM('Step 3'!F67:AC67)</f>
        <v>25519</v>
      </c>
      <c r="G67" s="51">
        <f>SUM('Step 3'!G67:AD67)</f>
        <v>25280</v>
      </c>
      <c r="H67" s="51">
        <f>SUM('Step 3'!H67:AE67)</f>
        <v>25112</v>
      </c>
      <c r="I67" s="51">
        <f>SUM('Step 3'!I67:AF67)</f>
        <v>25009</v>
      </c>
      <c r="J67" s="51">
        <f>SUM('Step 3'!J67:AG67)</f>
        <v>24996</v>
      </c>
      <c r="K67" s="51">
        <f>SUM('Step 3'!K67:AH67)</f>
        <v>24946</v>
      </c>
      <c r="L67" s="51">
        <f>SUM('Step 3'!L67:AI67)</f>
        <v>24953</v>
      </c>
      <c r="M67" s="51">
        <f>SUM('Step 3'!M67:AJ67)</f>
        <v>25049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</row>
    <row r="68" spans="1:37" x14ac:dyDescent="0.25">
      <c r="A68" t="s">
        <v>121</v>
      </c>
      <c r="B68" s="51">
        <f>SUM('Step 3'!B68:Y68)</f>
        <v>16965</v>
      </c>
      <c r="C68" s="51">
        <f>SUM('Step 3'!C68:Z68)</f>
        <v>16791</v>
      </c>
      <c r="D68" s="51">
        <f>SUM('Step 3'!D68:AA68)</f>
        <v>16690</v>
      </c>
      <c r="E68" s="51">
        <f>SUM('Step 3'!E68:AB68)</f>
        <v>16598</v>
      </c>
      <c r="F68" s="51">
        <f>SUM('Step 3'!F68:AC68)</f>
        <v>16495</v>
      </c>
      <c r="G68" s="51">
        <f>SUM('Step 3'!G68:AD68)</f>
        <v>16374</v>
      </c>
      <c r="H68" s="51">
        <f>SUM('Step 3'!H68:AE68)</f>
        <v>16343</v>
      </c>
      <c r="I68" s="51">
        <f>SUM('Step 3'!I68:AF68)</f>
        <v>16307</v>
      </c>
      <c r="J68" s="51">
        <f>SUM('Step 3'!J68:AG68)</f>
        <v>16337</v>
      </c>
      <c r="K68" s="51">
        <f>SUM('Step 3'!K68:AH68)</f>
        <v>16356</v>
      </c>
      <c r="L68" s="51">
        <f>SUM('Step 3'!L68:AI68)</f>
        <v>16404</v>
      </c>
      <c r="M68" s="51">
        <f>SUM('Step 3'!M68:AJ68)</f>
        <v>16488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</row>
    <row r="69" spans="1:37" x14ac:dyDescent="0.25">
      <c r="A69" t="s">
        <v>122</v>
      </c>
      <c r="B69" s="51">
        <f>SUM('Step 3'!B69:Y69)</f>
        <v>33809</v>
      </c>
      <c r="C69" s="51">
        <f>SUM('Step 3'!C69:Z69)</f>
        <v>33454</v>
      </c>
      <c r="D69" s="51">
        <f>SUM('Step 3'!D69:AA69)</f>
        <v>33248</v>
      </c>
      <c r="E69" s="51">
        <f>SUM('Step 3'!E69:AB69)</f>
        <v>33048</v>
      </c>
      <c r="F69" s="51">
        <f>SUM('Step 3'!F69:AC69)</f>
        <v>32943</v>
      </c>
      <c r="G69" s="51">
        <f>SUM('Step 3'!G69:AD69)</f>
        <v>32783</v>
      </c>
      <c r="H69" s="51">
        <f>SUM('Step 3'!H69:AE69)</f>
        <v>32770</v>
      </c>
      <c r="I69" s="51">
        <f>SUM('Step 3'!I69:AF69)</f>
        <v>32698</v>
      </c>
      <c r="J69" s="51">
        <f>SUM('Step 3'!J69:AG69)</f>
        <v>32722</v>
      </c>
      <c r="K69" s="51">
        <f>SUM('Step 3'!K69:AH69)</f>
        <v>32672</v>
      </c>
      <c r="L69" s="51">
        <f>SUM('Step 3'!L69:AI69)</f>
        <v>32730</v>
      </c>
      <c r="M69" s="51">
        <f>SUM('Step 3'!M69:AJ69)</f>
        <v>32895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</row>
    <row r="70" spans="1:37" x14ac:dyDescent="0.25">
      <c r="A70" t="s">
        <v>42</v>
      </c>
      <c r="B70" s="51">
        <f>SUM('Step 3'!B70:Y70)</f>
        <v>3815</v>
      </c>
      <c r="C70" s="51">
        <f>SUM('Step 3'!C70:Z70)</f>
        <v>3798</v>
      </c>
      <c r="D70" s="51">
        <f>SUM('Step 3'!D70:AA70)</f>
        <v>3800</v>
      </c>
      <c r="E70" s="51">
        <f>SUM('Step 3'!E70:AB70)</f>
        <v>3798</v>
      </c>
      <c r="F70" s="51">
        <f>SUM('Step 3'!F70:AC70)</f>
        <v>3803</v>
      </c>
      <c r="G70" s="51">
        <f>SUM('Step 3'!G70:AD70)</f>
        <v>3801</v>
      </c>
      <c r="H70" s="51">
        <f>SUM('Step 3'!H70:AE70)</f>
        <v>3805</v>
      </c>
      <c r="I70" s="51">
        <f>SUM('Step 3'!I70:AF70)</f>
        <v>3804</v>
      </c>
      <c r="J70" s="51">
        <f>SUM('Step 3'!J70:AG70)</f>
        <v>3811</v>
      </c>
      <c r="K70" s="51">
        <f>SUM('Step 3'!K70:AH70)</f>
        <v>3823</v>
      </c>
      <c r="L70" s="51">
        <f>SUM('Step 3'!L70:AI70)</f>
        <v>3839</v>
      </c>
      <c r="M70" s="51">
        <f>SUM('Step 3'!M70:AJ70)</f>
        <v>3864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</row>
    <row r="71" spans="1:37" x14ac:dyDescent="0.25">
      <c r="A71" t="s">
        <v>123</v>
      </c>
      <c r="B71" s="51">
        <f>SUM('Step 3'!B71:Y71)</f>
        <v>14739</v>
      </c>
      <c r="C71" s="51">
        <f>SUM('Step 3'!C71:Z71)</f>
        <v>14561</v>
      </c>
      <c r="D71" s="51">
        <f>SUM('Step 3'!D71:AA71)</f>
        <v>14444</v>
      </c>
      <c r="E71" s="51">
        <f>SUM('Step 3'!E71:AB71)</f>
        <v>14343</v>
      </c>
      <c r="F71" s="51">
        <f>SUM('Step 3'!F71:AC71)</f>
        <v>14291</v>
      </c>
      <c r="G71" s="51">
        <f>SUM('Step 3'!G71:AD71)</f>
        <v>14208</v>
      </c>
      <c r="H71" s="51">
        <f>SUM('Step 3'!H71:AE71)</f>
        <v>14198</v>
      </c>
      <c r="I71" s="51">
        <f>SUM('Step 3'!I71:AF71)</f>
        <v>14184</v>
      </c>
      <c r="J71" s="51">
        <f>SUM('Step 3'!J71:AG71)</f>
        <v>14223</v>
      </c>
      <c r="K71" s="51">
        <f>SUM('Step 3'!K71:AH71)</f>
        <v>14263</v>
      </c>
      <c r="L71" s="51">
        <f>SUM('Step 3'!L71:AI71)</f>
        <v>14310</v>
      </c>
      <c r="M71" s="51">
        <f>SUM('Step 3'!M71:AJ71)</f>
        <v>14424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</row>
    <row r="72" spans="1:37" x14ac:dyDescent="0.25">
      <c r="A72" t="s">
        <v>124</v>
      </c>
      <c r="B72" s="51">
        <f>SUM('Step 3'!B72:Y72)</f>
        <v>25593</v>
      </c>
      <c r="C72" s="51">
        <f>SUM('Step 3'!C72:Z72)</f>
        <v>25277</v>
      </c>
      <c r="D72" s="51">
        <f>SUM('Step 3'!D72:AA72)</f>
        <v>25009</v>
      </c>
      <c r="E72" s="51">
        <f>SUM('Step 3'!E72:AB72)</f>
        <v>24702</v>
      </c>
      <c r="F72" s="51">
        <f>SUM('Step 3'!F72:AC72)</f>
        <v>24534</v>
      </c>
      <c r="G72" s="51">
        <f>SUM('Step 3'!G72:AD72)</f>
        <v>24331</v>
      </c>
      <c r="H72" s="51">
        <f>SUM('Step 3'!H72:AE72)</f>
        <v>24264</v>
      </c>
      <c r="I72" s="51">
        <f>SUM('Step 3'!I72:AF72)</f>
        <v>24269</v>
      </c>
      <c r="J72" s="51">
        <f>SUM('Step 3'!J72:AG72)</f>
        <v>24342</v>
      </c>
      <c r="K72" s="51">
        <f>SUM('Step 3'!K72:AH72)</f>
        <v>24419</v>
      </c>
      <c r="L72" s="51">
        <f>SUM('Step 3'!L72:AI72)</f>
        <v>24482</v>
      </c>
      <c r="M72" s="51">
        <f>SUM('Step 3'!M72:AJ72)</f>
        <v>24603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</row>
    <row r="73" spans="1:37" x14ac:dyDescent="0.25">
      <c r="A73" t="s">
        <v>125</v>
      </c>
      <c r="B73" s="51">
        <f>SUM('Step 3'!B73:Y73)</f>
        <v>406863</v>
      </c>
      <c r="C73" s="51">
        <f>SUM('Step 3'!C73:Z73)</f>
        <v>403472</v>
      </c>
      <c r="D73" s="51">
        <f>SUM('Step 3'!D73:AA73)</f>
        <v>401298</v>
      </c>
      <c r="E73" s="51">
        <f>SUM('Step 3'!E73:AB73)</f>
        <v>398540</v>
      </c>
      <c r="F73" s="51">
        <f>SUM('Step 3'!F73:AC73)</f>
        <v>397050</v>
      </c>
      <c r="G73" s="51">
        <f>SUM('Step 3'!G73:AD73)</f>
        <v>394626</v>
      </c>
      <c r="H73" s="51">
        <f>SUM('Step 3'!H73:AE73)</f>
        <v>393815</v>
      </c>
      <c r="I73" s="51">
        <f>SUM('Step 3'!I73:AF73)</f>
        <v>393158</v>
      </c>
      <c r="J73" s="51">
        <f>SUM('Step 3'!J73:AG73)</f>
        <v>393658</v>
      </c>
      <c r="K73" s="51">
        <f>SUM('Step 3'!K73:AH73)</f>
        <v>394097</v>
      </c>
      <c r="L73" s="51">
        <f>SUM('Step 3'!L73:AI73)</f>
        <v>394965</v>
      </c>
      <c r="M73" s="51">
        <f>SUM('Step 3'!M73:AJ73)</f>
        <v>397033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</row>
    <row r="74" spans="1:37" x14ac:dyDescent="0.25">
      <c r="A74" t="s">
        <v>126</v>
      </c>
      <c r="B74" s="51">
        <f>SUM('Step 3'!B74:Y74)</f>
        <v>35450</v>
      </c>
      <c r="C74" s="51">
        <f>SUM('Step 3'!C74:Z74)</f>
        <v>35153</v>
      </c>
      <c r="D74" s="51">
        <f>SUM('Step 3'!D74:AA74)</f>
        <v>34890</v>
      </c>
      <c r="E74" s="51">
        <f>SUM('Step 3'!E74:AB74)</f>
        <v>34607</v>
      </c>
      <c r="F74" s="51">
        <f>SUM('Step 3'!F74:AC74)</f>
        <v>34500</v>
      </c>
      <c r="G74" s="51">
        <f>SUM('Step 3'!G74:AD74)</f>
        <v>34340</v>
      </c>
      <c r="H74" s="51">
        <f>SUM('Step 3'!H74:AE74)</f>
        <v>34336</v>
      </c>
      <c r="I74" s="51">
        <f>SUM('Step 3'!I74:AF74)</f>
        <v>34342</v>
      </c>
      <c r="J74" s="51">
        <f>SUM('Step 3'!J74:AG74)</f>
        <v>34414</v>
      </c>
      <c r="K74" s="51">
        <f>SUM('Step 3'!K74:AH74)</f>
        <v>34430</v>
      </c>
      <c r="L74" s="51">
        <f>SUM('Step 3'!L74:AI74)</f>
        <v>34454</v>
      </c>
      <c r="M74" s="51">
        <f>SUM('Step 3'!M74:AJ74)</f>
        <v>34630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</row>
    <row r="75" spans="1:37" x14ac:dyDescent="0.25">
      <c r="A75" t="s">
        <v>127</v>
      </c>
      <c r="B75" s="51">
        <f>SUM('Step 3'!B75:Y75)</f>
        <v>24231</v>
      </c>
      <c r="C75" s="51">
        <f>SUM('Step 3'!C75:Z75)</f>
        <v>23983</v>
      </c>
      <c r="D75" s="51">
        <f>SUM('Step 3'!D75:AA75)</f>
        <v>23849</v>
      </c>
      <c r="E75" s="51">
        <f>SUM('Step 3'!E75:AB75)</f>
        <v>23708</v>
      </c>
      <c r="F75" s="51">
        <f>SUM('Step 3'!F75:AC75)</f>
        <v>23625</v>
      </c>
      <c r="G75" s="51">
        <f>SUM('Step 3'!G75:AD75)</f>
        <v>23485</v>
      </c>
      <c r="H75" s="51">
        <f>SUM('Step 3'!H75:AE75)</f>
        <v>23453</v>
      </c>
      <c r="I75" s="51">
        <f>SUM('Step 3'!I75:AF75)</f>
        <v>23414</v>
      </c>
      <c r="J75" s="51">
        <f>SUM('Step 3'!J75:AG75)</f>
        <v>23466</v>
      </c>
      <c r="K75" s="51">
        <f>SUM('Step 3'!K75:AH75)</f>
        <v>23556</v>
      </c>
      <c r="L75" s="51">
        <f>SUM('Step 3'!L75:AI75)</f>
        <v>23643</v>
      </c>
      <c r="M75" s="51">
        <f>SUM('Step 3'!M75:AJ75)</f>
        <v>23770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</row>
    <row r="76" spans="1:37" x14ac:dyDescent="0.25">
      <c r="A76" t="s">
        <v>45</v>
      </c>
      <c r="B76" s="51">
        <f>SUM('Step 3'!B76:Y76)</f>
        <v>39764</v>
      </c>
      <c r="C76" s="51">
        <f>SUM('Step 3'!C76:Z76)</f>
        <v>39208</v>
      </c>
      <c r="D76" s="51">
        <f>SUM('Step 3'!D76:AA76)</f>
        <v>38744</v>
      </c>
      <c r="E76" s="51">
        <f>SUM('Step 3'!E76:AB76)</f>
        <v>38241</v>
      </c>
      <c r="F76" s="51">
        <f>SUM('Step 3'!F76:AC76)</f>
        <v>37894</v>
      </c>
      <c r="G76" s="51">
        <f>SUM('Step 3'!G76:AD76)</f>
        <v>37579</v>
      </c>
      <c r="H76" s="51">
        <f>SUM('Step 3'!H76:AE76)</f>
        <v>37397</v>
      </c>
      <c r="I76" s="51">
        <f>SUM('Step 3'!I76:AF76)</f>
        <v>37254</v>
      </c>
      <c r="J76" s="51">
        <f>SUM('Step 3'!J76:AG76)</f>
        <v>37237</v>
      </c>
      <c r="K76" s="51">
        <f>SUM('Step 3'!K76:AH76)</f>
        <v>37181</v>
      </c>
      <c r="L76" s="51">
        <f>SUM('Step 3'!L76:AI76)</f>
        <v>37200</v>
      </c>
      <c r="M76" s="51">
        <f>SUM('Step 3'!M76:AJ76)</f>
        <v>37308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</row>
    <row r="77" spans="1:37" x14ac:dyDescent="0.25">
      <c r="A77" t="s">
        <v>128</v>
      </c>
      <c r="B77" s="51">
        <f>SUM('Step 3'!B77:Y77)</f>
        <v>28974</v>
      </c>
      <c r="C77" s="51">
        <f>SUM('Step 3'!C77:Z77)</f>
        <v>28734</v>
      </c>
      <c r="D77" s="51">
        <f>SUM('Step 3'!D77:AA77)</f>
        <v>28596</v>
      </c>
      <c r="E77" s="51">
        <f>SUM('Step 3'!E77:AB77)</f>
        <v>28370</v>
      </c>
      <c r="F77" s="51">
        <f>SUM('Step 3'!F77:AC77)</f>
        <v>28218</v>
      </c>
      <c r="G77" s="51">
        <f>SUM('Step 3'!G77:AD77)</f>
        <v>28026</v>
      </c>
      <c r="H77" s="51">
        <f>SUM('Step 3'!H77:AE77)</f>
        <v>27890</v>
      </c>
      <c r="I77" s="51">
        <f>SUM('Step 3'!I77:AF77)</f>
        <v>27774</v>
      </c>
      <c r="J77" s="51">
        <f>SUM('Step 3'!J77:AG77)</f>
        <v>27763</v>
      </c>
      <c r="K77" s="51">
        <f>SUM('Step 3'!K77:AH77)</f>
        <v>27777</v>
      </c>
      <c r="L77" s="51">
        <f>SUM('Step 3'!L77:AI77)</f>
        <v>27803</v>
      </c>
      <c r="M77" s="51">
        <f>SUM('Step 3'!M77:AJ77)</f>
        <v>27895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</row>
    <row r="78" spans="1:37" x14ac:dyDescent="0.25">
      <c r="A78" t="s">
        <v>129</v>
      </c>
      <c r="B78" s="51">
        <f>SUM('Step 3'!B78:Y78)</f>
        <v>98169</v>
      </c>
      <c r="C78" s="51">
        <f>SUM('Step 3'!C78:Z78)</f>
        <v>97411</v>
      </c>
      <c r="D78" s="51">
        <f>SUM('Step 3'!D78:AA78)</f>
        <v>97020</v>
      </c>
      <c r="E78" s="51">
        <f>SUM('Step 3'!E78:AB78)</f>
        <v>96361</v>
      </c>
      <c r="F78" s="51">
        <f>SUM('Step 3'!F78:AC78)</f>
        <v>96073</v>
      </c>
      <c r="G78" s="51">
        <f>SUM('Step 3'!G78:AD78)</f>
        <v>95532</v>
      </c>
      <c r="H78" s="51">
        <f>SUM('Step 3'!H78:AE78)</f>
        <v>95283</v>
      </c>
      <c r="I78" s="51">
        <f>SUM('Step 3'!I78:AF78)</f>
        <v>95134</v>
      </c>
      <c r="J78" s="51">
        <f>SUM('Step 3'!J78:AG78)</f>
        <v>95325</v>
      </c>
      <c r="K78" s="51">
        <f>SUM('Step 3'!K78:AH78)</f>
        <v>95481</v>
      </c>
      <c r="L78" s="51">
        <f>SUM('Step 3'!L78:AI78)</f>
        <v>95733</v>
      </c>
      <c r="M78" s="51">
        <f>SUM('Step 3'!M78:AJ78)</f>
        <v>96135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</row>
    <row r="79" spans="1:37" x14ac:dyDescent="0.25">
      <c r="A79" t="s">
        <v>130</v>
      </c>
      <c r="B79" s="51">
        <f>SUM('Step 3'!B79:Y79)</f>
        <v>28524</v>
      </c>
      <c r="C79" s="51">
        <f>SUM('Step 3'!C79:Z79)</f>
        <v>28318</v>
      </c>
      <c r="D79" s="51">
        <f>SUM('Step 3'!D79:AA79)</f>
        <v>28168</v>
      </c>
      <c r="E79" s="51">
        <f>SUM('Step 3'!E79:AB79)</f>
        <v>27963</v>
      </c>
      <c r="F79" s="51">
        <f>SUM('Step 3'!F79:AC79)</f>
        <v>27822</v>
      </c>
      <c r="G79" s="51">
        <f>SUM('Step 3'!G79:AD79)</f>
        <v>27658</v>
      </c>
      <c r="H79" s="51">
        <f>SUM('Step 3'!H79:AE79)</f>
        <v>27586</v>
      </c>
      <c r="I79" s="51">
        <f>SUM('Step 3'!I79:AF79)</f>
        <v>27567</v>
      </c>
      <c r="J79" s="51">
        <f>SUM('Step 3'!J79:AG79)</f>
        <v>27635</v>
      </c>
      <c r="K79" s="51">
        <f>SUM('Step 3'!K79:AH79)</f>
        <v>27615</v>
      </c>
      <c r="L79" s="51">
        <f>SUM('Step 3'!L79:AI79)</f>
        <v>27670</v>
      </c>
      <c r="M79" s="51">
        <f>SUM('Step 3'!M79:AJ79)</f>
        <v>27791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</row>
    <row r="80" spans="1:37" x14ac:dyDescent="0.25">
      <c r="A80" t="s">
        <v>131</v>
      </c>
      <c r="B80" s="51">
        <f>SUM('Step 3'!B80:Y80)</f>
        <v>195514</v>
      </c>
      <c r="C80" s="51">
        <f>SUM('Step 3'!C80:Z80)</f>
        <v>193599</v>
      </c>
      <c r="D80" s="51">
        <f>SUM('Step 3'!D80:AA80)</f>
        <v>192253</v>
      </c>
      <c r="E80" s="51">
        <f>SUM('Step 3'!E80:AB80)</f>
        <v>190456</v>
      </c>
      <c r="F80" s="51">
        <f>SUM('Step 3'!F80:AC80)</f>
        <v>189399</v>
      </c>
      <c r="G80" s="51">
        <f>SUM('Step 3'!G80:AD80)</f>
        <v>188049</v>
      </c>
      <c r="H80" s="51">
        <f>SUM('Step 3'!H80:AE80)</f>
        <v>187325</v>
      </c>
      <c r="I80" s="51">
        <f>SUM('Step 3'!I80:AF80)</f>
        <v>186939</v>
      </c>
      <c r="J80" s="51">
        <f>SUM('Step 3'!J80:AG80)</f>
        <v>187065</v>
      </c>
      <c r="K80" s="51">
        <f>SUM('Step 3'!K80:AH80)</f>
        <v>186918</v>
      </c>
      <c r="L80" s="51">
        <f>SUM('Step 3'!L80:AI80)</f>
        <v>187076</v>
      </c>
      <c r="M80" s="51">
        <f>SUM('Step 3'!M80:AJ80)</f>
        <v>187735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</row>
    <row r="81" spans="1:37" x14ac:dyDescent="0.25">
      <c r="A81" t="s">
        <v>132</v>
      </c>
      <c r="B81" s="51">
        <f>SUM('Step 3'!B81:Y81)</f>
        <v>15303</v>
      </c>
      <c r="C81" s="51">
        <f>SUM('Step 3'!C81:Z81)</f>
        <v>15146</v>
      </c>
      <c r="D81" s="51">
        <f>SUM('Step 3'!D81:AA81)</f>
        <v>15095</v>
      </c>
      <c r="E81" s="51">
        <f>SUM('Step 3'!E81:AB81)</f>
        <v>15054</v>
      </c>
      <c r="F81" s="51">
        <f>SUM('Step 3'!F81:AC81)</f>
        <v>15009</v>
      </c>
      <c r="G81" s="51">
        <f>SUM('Step 3'!G81:AD81)</f>
        <v>14880</v>
      </c>
      <c r="H81" s="51">
        <f>SUM('Step 3'!H81:AE81)</f>
        <v>14914</v>
      </c>
      <c r="I81" s="51">
        <f>SUM('Step 3'!I81:AF81)</f>
        <v>14947</v>
      </c>
      <c r="J81" s="51">
        <f>SUM('Step 3'!J81:AG81)</f>
        <v>14990</v>
      </c>
      <c r="K81" s="51">
        <f>SUM('Step 3'!K81:AH81)</f>
        <v>15089</v>
      </c>
      <c r="L81" s="51">
        <f>SUM('Step 3'!L81:AI81)</f>
        <v>15159</v>
      </c>
      <c r="M81" s="51">
        <f>SUM('Step 3'!M81:AJ81)</f>
        <v>15245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</row>
    <row r="82" spans="1:37" x14ac:dyDescent="0.25">
      <c r="A82" t="s">
        <v>133</v>
      </c>
      <c r="B82" s="51">
        <f>SUM('Step 3'!B82:Y82)</f>
        <v>83781</v>
      </c>
      <c r="C82" s="51">
        <f>SUM('Step 3'!C82:Z82)</f>
        <v>83139</v>
      </c>
      <c r="D82" s="51">
        <f>SUM('Step 3'!D82:AA82)</f>
        <v>82743</v>
      </c>
      <c r="E82" s="51">
        <f>SUM('Step 3'!E82:AB82)</f>
        <v>82295</v>
      </c>
      <c r="F82" s="51">
        <f>SUM('Step 3'!F82:AC82)</f>
        <v>81919</v>
      </c>
      <c r="G82" s="51">
        <f>SUM('Step 3'!G82:AD82)</f>
        <v>81305</v>
      </c>
      <c r="H82" s="51">
        <f>SUM('Step 3'!H82:AE82)</f>
        <v>81168</v>
      </c>
      <c r="I82" s="51">
        <f>SUM('Step 3'!I82:AF82)</f>
        <v>81032</v>
      </c>
      <c r="J82" s="51">
        <f>SUM('Step 3'!J82:AG82)</f>
        <v>81053</v>
      </c>
      <c r="K82" s="51">
        <f>SUM('Step 3'!K82:AH82)</f>
        <v>81216</v>
      </c>
      <c r="L82" s="51">
        <f>SUM('Step 3'!L82:AI82)</f>
        <v>81356</v>
      </c>
      <c r="M82" s="51">
        <f>SUM('Step 3'!M82:AJ82)</f>
        <v>81751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</row>
    <row r="83" spans="1:37" x14ac:dyDescent="0.25">
      <c r="A83" t="s">
        <v>134</v>
      </c>
      <c r="B83" s="51">
        <f>SUM('Step 3'!B83:Y83)</f>
        <v>51640</v>
      </c>
      <c r="C83" s="51">
        <f>SUM('Step 3'!C83:Z83)</f>
        <v>51174</v>
      </c>
      <c r="D83" s="51">
        <f>SUM('Step 3'!D83:AA83)</f>
        <v>50919</v>
      </c>
      <c r="E83" s="51">
        <f>SUM('Step 3'!E83:AB83)</f>
        <v>50636</v>
      </c>
      <c r="F83" s="51">
        <f>SUM('Step 3'!F83:AC83)</f>
        <v>50404</v>
      </c>
      <c r="G83" s="51">
        <f>SUM('Step 3'!G83:AD83)</f>
        <v>50002</v>
      </c>
      <c r="H83" s="51">
        <f>SUM('Step 3'!H83:AE83)</f>
        <v>49946</v>
      </c>
      <c r="I83" s="51">
        <f>SUM('Step 3'!I83:AF83)</f>
        <v>49881</v>
      </c>
      <c r="J83" s="51">
        <f>SUM('Step 3'!J83:AG83)</f>
        <v>49950</v>
      </c>
      <c r="K83" s="51">
        <f>SUM('Step 3'!K83:AH83)</f>
        <v>50130</v>
      </c>
      <c r="L83" s="51">
        <f>SUM('Step 3'!L83:AI83)</f>
        <v>50266</v>
      </c>
      <c r="M83" s="51">
        <f>SUM('Step 3'!M83:AJ83)</f>
        <v>50506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</row>
    <row r="84" spans="1:37" x14ac:dyDescent="0.25">
      <c r="A84" t="s">
        <v>56</v>
      </c>
      <c r="B84" s="51">
        <f>SUM('Step 3'!B84:Y84)</f>
        <v>18453</v>
      </c>
      <c r="C84" s="51">
        <f>SUM('Step 3'!C84:Z84)</f>
        <v>18370</v>
      </c>
      <c r="D84" s="51">
        <f>SUM('Step 3'!D84:AA84)</f>
        <v>18403</v>
      </c>
      <c r="E84" s="51">
        <f>SUM('Step 3'!E84:AB84)</f>
        <v>18307</v>
      </c>
      <c r="F84" s="51">
        <f>SUM('Step 3'!F84:AC84)</f>
        <v>18293</v>
      </c>
      <c r="G84" s="51">
        <f>SUM('Step 3'!G84:AD84)</f>
        <v>18292</v>
      </c>
      <c r="H84" s="51">
        <f>SUM('Step 3'!H84:AE84)</f>
        <v>18274</v>
      </c>
      <c r="I84" s="51">
        <f>SUM('Step 3'!I84:AF84)</f>
        <v>18238</v>
      </c>
      <c r="J84" s="51">
        <f>SUM('Step 3'!J84:AG84)</f>
        <v>18277</v>
      </c>
      <c r="K84" s="51">
        <f>SUM('Step 3'!K84:AH84)</f>
        <v>18324</v>
      </c>
      <c r="L84" s="51">
        <f>SUM('Step 3'!L84:AI84)</f>
        <v>18388</v>
      </c>
      <c r="M84" s="51">
        <f>SUM('Step 3'!M84:AJ84)</f>
        <v>18469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</row>
    <row r="85" spans="1:37" x14ac:dyDescent="0.25">
      <c r="A85" t="s">
        <v>135</v>
      </c>
      <c r="B85" s="51">
        <f>SUM('Step 3'!B85:Y85)</f>
        <v>80849</v>
      </c>
      <c r="C85" s="51">
        <f>SUM('Step 3'!C85:Z85)</f>
        <v>80375</v>
      </c>
      <c r="D85" s="51">
        <f>SUM('Step 3'!D85:AA85)</f>
        <v>80212</v>
      </c>
      <c r="E85" s="51">
        <f>SUM('Step 3'!E85:AB85)</f>
        <v>79810</v>
      </c>
      <c r="F85" s="51">
        <f>SUM('Step 3'!F85:AC85)</f>
        <v>79556</v>
      </c>
      <c r="G85" s="51">
        <f>SUM('Step 3'!G85:AD85)</f>
        <v>79087</v>
      </c>
      <c r="H85" s="51">
        <f>SUM('Step 3'!H85:AE85)</f>
        <v>78722</v>
      </c>
      <c r="I85" s="51">
        <f>SUM('Step 3'!I85:AF85)</f>
        <v>78392</v>
      </c>
      <c r="J85" s="51">
        <f>SUM('Step 3'!J85:AG85)</f>
        <v>78304</v>
      </c>
      <c r="K85" s="51">
        <f>SUM('Step 3'!K85:AH85)</f>
        <v>78172</v>
      </c>
      <c r="L85" s="51">
        <f>SUM('Step 3'!L85:AI85)</f>
        <v>78131</v>
      </c>
      <c r="M85" s="51">
        <f>SUM('Step 3'!M85:AJ85)</f>
        <v>78352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</row>
    <row r="86" spans="1:37" x14ac:dyDescent="0.25">
      <c r="A86" t="s">
        <v>38</v>
      </c>
      <c r="B86" s="51">
        <f>SUM('Step 3'!B86:Y86)</f>
        <v>71191</v>
      </c>
      <c r="C86" s="51">
        <f>SUM('Step 3'!C86:Z86)</f>
        <v>70714</v>
      </c>
      <c r="D86" s="51">
        <f>SUM('Step 3'!D86:AA86)</f>
        <v>70363</v>
      </c>
      <c r="E86" s="51">
        <f>SUM('Step 3'!E86:AB86)</f>
        <v>69798</v>
      </c>
      <c r="F86" s="51">
        <f>SUM('Step 3'!F86:AC86)</f>
        <v>69467</v>
      </c>
      <c r="G86" s="51">
        <f>SUM('Step 3'!G86:AD86)</f>
        <v>69131</v>
      </c>
      <c r="H86" s="51">
        <f>SUM('Step 3'!H86:AE86)</f>
        <v>68864</v>
      </c>
      <c r="I86" s="51">
        <f>SUM('Step 3'!I86:AF86)</f>
        <v>68625</v>
      </c>
      <c r="J86" s="51">
        <f>SUM('Step 3'!J86:AG86)</f>
        <v>68552</v>
      </c>
      <c r="K86" s="51">
        <f>SUM('Step 3'!K86:AH86)</f>
        <v>68521</v>
      </c>
      <c r="L86" s="51">
        <f>SUM('Step 3'!L86:AI86)</f>
        <v>68515</v>
      </c>
      <c r="M86" s="51">
        <f>SUM('Step 3'!M86:AJ86)</f>
        <v>68779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37" x14ac:dyDescent="0.25">
      <c r="A87" t="s">
        <v>60</v>
      </c>
      <c r="B87" s="51">
        <f>SUM('Step 3'!B87:Y87)</f>
        <v>1645722</v>
      </c>
      <c r="C87" s="51">
        <f>SUM('Step 3'!C87:Z87)</f>
        <v>1616949</v>
      </c>
      <c r="D87" s="51">
        <f>SUM('Step 3'!D87:AA87)</f>
        <v>1590798</v>
      </c>
      <c r="E87" s="51">
        <f>SUM('Step 3'!E87:AB87)</f>
        <v>1565983</v>
      </c>
      <c r="F87" s="51">
        <f>SUM('Step 3'!F87:AC87)</f>
        <v>1543879</v>
      </c>
      <c r="G87" s="51">
        <f>SUM('Step 3'!G87:AD87)</f>
        <v>1524693</v>
      </c>
      <c r="H87" s="51">
        <f>SUM('Step 3'!H87:AE87)</f>
        <v>1510038</v>
      </c>
      <c r="I87" s="51">
        <f>SUM('Step 3'!I87:AF87)</f>
        <v>1503011</v>
      </c>
      <c r="J87" s="51">
        <f>SUM('Step 3'!J87:AG87)</f>
        <v>1501705</v>
      </c>
      <c r="K87" s="51">
        <f>SUM('Step 3'!K87:AH87)</f>
        <v>1504138</v>
      </c>
      <c r="L87" s="51">
        <f>SUM('Step 3'!L87:AI87)</f>
        <v>1502104</v>
      </c>
      <c r="M87" s="51">
        <f>SUM('Step 3'!M87:AJ87)</f>
        <v>1485789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</row>
    <row r="88" spans="1:37" x14ac:dyDescent="0.25">
      <c r="A88" t="s">
        <v>136</v>
      </c>
      <c r="B88" s="51">
        <f>SUM('Step 3'!B88:Y88)</f>
        <v>97756</v>
      </c>
      <c r="C88" s="51">
        <f>SUM('Step 3'!C88:Z88)</f>
        <v>96963</v>
      </c>
      <c r="D88" s="51">
        <f>SUM('Step 3'!D88:AA88)</f>
        <v>96395</v>
      </c>
      <c r="E88" s="51">
        <f>SUM('Step 3'!E88:AB88)</f>
        <v>95608</v>
      </c>
      <c r="F88" s="51">
        <f>SUM('Step 3'!F88:AC88)</f>
        <v>95197</v>
      </c>
      <c r="G88" s="51">
        <f>SUM('Step 3'!G88:AD88)</f>
        <v>94558</v>
      </c>
      <c r="H88" s="51">
        <f>SUM('Step 3'!H88:AE88)</f>
        <v>94193</v>
      </c>
      <c r="I88" s="51">
        <f>SUM('Step 3'!I88:AF88)</f>
        <v>93790</v>
      </c>
      <c r="J88" s="51">
        <f>SUM('Step 3'!J88:AG88)</f>
        <v>93747</v>
      </c>
      <c r="K88" s="51">
        <f>SUM('Step 3'!K88:AH88)</f>
        <v>93638</v>
      </c>
      <c r="L88" s="51">
        <f>SUM('Step 3'!L88:AI88)</f>
        <v>93716</v>
      </c>
      <c r="M88" s="51">
        <f>SUM('Step 3'!M88:AJ88)</f>
        <v>94068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</row>
    <row r="89" spans="1:37" x14ac:dyDescent="0.25">
      <c r="A89" t="s">
        <v>137</v>
      </c>
      <c r="B89" s="51">
        <f>SUM('Step 3'!B89:Y89)</f>
        <v>24288</v>
      </c>
      <c r="C89" s="51">
        <f>SUM('Step 3'!C89:Z89)</f>
        <v>24153</v>
      </c>
      <c r="D89" s="51">
        <f>SUM('Step 3'!D89:AA89)</f>
        <v>24049</v>
      </c>
      <c r="E89" s="51">
        <f>SUM('Step 3'!E89:AB89)</f>
        <v>23888</v>
      </c>
      <c r="F89" s="51">
        <f>SUM('Step 3'!F89:AC89)</f>
        <v>23810</v>
      </c>
      <c r="G89" s="51">
        <f>SUM('Step 3'!G89:AD89)</f>
        <v>23664</v>
      </c>
      <c r="H89" s="51">
        <f>SUM('Step 3'!H89:AE89)</f>
        <v>23512</v>
      </c>
      <c r="I89" s="51">
        <f>SUM('Step 3'!I89:AF89)</f>
        <v>23387</v>
      </c>
      <c r="J89" s="51">
        <f>SUM('Step 3'!J89:AG89)</f>
        <v>23312</v>
      </c>
      <c r="K89" s="51">
        <f>SUM('Step 3'!K89:AH89)</f>
        <v>23196</v>
      </c>
      <c r="L89" s="51">
        <f>SUM('Step 3'!L89:AI89)</f>
        <v>23156</v>
      </c>
      <c r="M89" s="51">
        <f>SUM('Step 3'!M89:AJ89)</f>
        <v>23229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</row>
    <row r="90" spans="1:37" x14ac:dyDescent="0.25">
      <c r="A90" t="s">
        <v>40</v>
      </c>
      <c r="B90" s="51">
        <f>SUM('Step 3'!B90:Y90)</f>
        <v>19240</v>
      </c>
      <c r="C90" s="51">
        <f>SUM('Step 3'!C90:Z90)</f>
        <v>19160</v>
      </c>
      <c r="D90" s="51">
        <f>SUM('Step 3'!D90:AA90)</f>
        <v>19073</v>
      </c>
      <c r="E90" s="51">
        <f>SUM('Step 3'!E90:AB90)</f>
        <v>18945</v>
      </c>
      <c r="F90" s="51">
        <f>SUM('Step 3'!F90:AC90)</f>
        <v>18861</v>
      </c>
      <c r="G90" s="51">
        <f>SUM('Step 3'!G90:AD90)</f>
        <v>18766</v>
      </c>
      <c r="H90" s="51">
        <f>SUM('Step 3'!H90:AE90)</f>
        <v>18655</v>
      </c>
      <c r="I90" s="51">
        <f>SUM('Step 3'!I90:AF90)</f>
        <v>18588</v>
      </c>
      <c r="J90" s="51">
        <f>SUM('Step 3'!J90:AG90)</f>
        <v>18552</v>
      </c>
      <c r="K90" s="51">
        <f>SUM('Step 3'!K90:AH90)</f>
        <v>18525</v>
      </c>
      <c r="L90" s="51">
        <f>SUM('Step 3'!L90:AI90)</f>
        <v>18517</v>
      </c>
      <c r="M90" s="51">
        <f>SUM('Step 3'!M90:AJ90)</f>
        <v>18544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</row>
    <row r="91" spans="1:37" x14ac:dyDescent="0.25">
      <c r="A91" t="s">
        <v>138</v>
      </c>
      <c r="B91" s="51">
        <f>SUM('Step 3'!B91:Y91)</f>
        <v>16536</v>
      </c>
      <c r="C91" s="51">
        <f>SUM('Step 3'!C91:Z91)</f>
        <v>16414</v>
      </c>
      <c r="D91" s="51">
        <f>SUM('Step 3'!D91:AA91)</f>
        <v>16277</v>
      </c>
      <c r="E91" s="51">
        <f>SUM('Step 3'!E91:AB91)</f>
        <v>16125</v>
      </c>
      <c r="F91" s="51">
        <f>SUM('Step 3'!F91:AC91)</f>
        <v>16065</v>
      </c>
      <c r="G91" s="51">
        <f>SUM('Step 3'!G91:AD91)</f>
        <v>15964</v>
      </c>
      <c r="H91" s="51">
        <f>SUM('Step 3'!H91:AE91)</f>
        <v>15961</v>
      </c>
      <c r="I91" s="51">
        <f>SUM('Step 3'!I91:AF91)</f>
        <v>15978</v>
      </c>
      <c r="J91" s="51">
        <f>SUM('Step 3'!J91:AG91)</f>
        <v>16056</v>
      </c>
      <c r="K91" s="51">
        <f>SUM('Step 3'!K91:AH91)</f>
        <v>16076</v>
      </c>
      <c r="L91" s="51">
        <f>SUM('Step 3'!L91:AI91)</f>
        <v>16122</v>
      </c>
      <c r="M91" s="51">
        <f>SUM('Step 3'!M91:AJ91)</f>
        <v>16196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</row>
    <row r="92" spans="1:37" x14ac:dyDescent="0.25">
      <c r="A92" t="s">
        <v>139</v>
      </c>
      <c r="B92" s="51">
        <f>SUM('Step 3'!B92:Y92)</f>
        <v>38135</v>
      </c>
      <c r="C92" s="51">
        <f>SUM('Step 3'!C92:Z92)</f>
        <v>37825</v>
      </c>
      <c r="D92" s="51">
        <f>SUM('Step 3'!D92:AA92)</f>
        <v>37613</v>
      </c>
      <c r="E92" s="51">
        <f>SUM('Step 3'!E92:AB92)</f>
        <v>37317</v>
      </c>
      <c r="F92" s="51">
        <f>SUM('Step 3'!F92:AC92)</f>
        <v>37025</v>
      </c>
      <c r="G92" s="51">
        <f>SUM('Step 3'!G92:AD92)</f>
        <v>36727</v>
      </c>
      <c r="H92" s="51">
        <f>SUM('Step 3'!H92:AE92)</f>
        <v>36543</v>
      </c>
      <c r="I92" s="51">
        <f>SUM('Step 3'!I92:AF92)</f>
        <v>36402</v>
      </c>
      <c r="J92" s="51">
        <f>SUM('Step 3'!J92:AG92)</f>
        <v>36356</v>
      </c>
      <c r="K92" s="51">
        <f>SUM('Step 3'!K92:AH92)</f>
        <v>36384</v>
      </c>
      <c r="L92" s="51">
        <f>SUM('Step 3'!L92:AI92)</f>
        <v>36471</v>
      </c>
      <c r="M92" s="51">
        <f>SUM('Step 3'!M92:AJ92)</f>
        <v>36642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</row>
    <row r="93" spans="1:37" x14ac:dyDescent="0.25">
      <c r="A93" t="s">
        <v>57</v>
      </c>
      <c r="B93" s="51">
        <f>SUM('Step 3'!B93:Y93)</f>
        <v>14408</v>
      </c>
      <c r="C93" s="51">
        <f>SUM('Step 3'!C93:Z93)</f>
        <v>14350</v>
      </c>
      <c r="D93" s="51">
        <f>SUM('Step 3'!D93:AA93)</f>
        <v>14319</v>
      </c>
      <c r="E93" s="51">
        <f>SUM('Step 3'!E93:AB93)</f>
        <v>14296</v>
      </c>
      <c r="F93" s="51">
        <f>SUM('Step 3'!F93:AC93)</f>
        <v>14343</v>
      </c>
      <c r="G93" s="51">
        <f>SUM('Step 3'!G93:AD93)</f>
        <v>14314</v>
      </c>
      <c r="H93" s="51">
        <f>SUM('Step 3'!H93:AE93)</f>
        <v>14343</v>
      </c>
      <c r="I93" s="51">
        <f>SUM('Step 3'!I93:AF93)</f>
        <v>14364</v>
      </c>
      <c r="J93" s="51">
        <f>SUM('Step 3'!J93:AG93)</f>
        <v>14451</v>
      </c>
      <c r="K93" s="51">
        <f>SUM('Step 3'!K93:AH93)</f>
        <v>14482</v>
      </c>
      <c r="L93" s="51">
        <f>SUM('Step 3'!L93:AI93)</f>
        <v>14494</v>
      </c>
      <c r="M93" s="51">
        <f>SUM('Step 3'!M93:AJ93)</f>
        <v>14586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</row>
    <row r="94" spans="1:37" x14ac:dyDescent="0.25">
      <c r="A94" t="s">
        <v>140</v>
      </c>
      <c r="B94" s="51">
        <f>SUM('Step 3'!B94:Y94)</f>
        <v>18060</v>
      </c>
      <c r="C94" s="51">
        <f>SUM('Step 3'!C94:Z94)</f>
        <v>17901</v>
      </c>
      <c r="D94" s="51">
        <f>SUM('Step 3'!D94:AA94)</f>
        <v>17779</v>
      </c>
      <c r="E94" s="51">
        <f>SUM('Step 3'!E94:AB94)</f>
        <v>17630</v>
      </c>
      <c r="F94" s="51">
        <f>SUM('Step 3'!F94:AC94)</f>
        <v>17446</v>
      </c>
      <c r="G94" s="51">
        <f>SUM('Step 3'!G94:AD94)</f>
        <v>17246</v>
      </c>
      <c r="H94" s="51">
        <f>SUM('Step 3'!H94:AE94)</f>
        <v>17146</v>
      </c>
      <c r="I94" s="51">
        <f>SUM('Step 3'!I94:AF94)</f>
        <v>17044</v>
      </c>
      <c r="J94" s="51">
        <f>SUM('Step 3'!J94:AG94)</f>
        <v>17012</v>
      </c>
      <c r="K94" s="51">
        <f>SUM('Step 3'!K94:AH94)</f>
        <v>16971</v>
      </c>
      <c r="L94" s="51">
        <f>SUM('Step 3'!L94:AI94)</f>
        <v>16980</v>
      </c>
      <c r="M94" s="51">
        <f>SUM('Step 3'!M94:AJ94)</f>
        <v>17053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</row>
    <row r="95" spans="1:37" x14ac:dyDescent="0.25">
      <c r="A95" t="s">
        <v>48</v>
      </c>
      <c r="B95" s="51">
        <f>SUM('Step 3'!B95:Y95)</f>
        <v>43091</v>
      </c>
      <c r="C95" s="51">
        <f>SUM('Step 3'!C95:Z95)</f>
        <v>42803</v>
      </c>
      <c r="D95" s="51">
        <f>SUM('Step 3'!D95:AA95)</f>
        <v>42548</v>
      </c>
      <c r="E95" s="51">
        <f>SUM('Step 3'!E95:AB95)</f>
        <v>42208</v>
      </c>
      <c r="F95" s="51">
        <f>SUM('Step 3'!F95:AC95)</f>
        <v>42009</v>
      </c>
      <c r="G95" s="51">
        <f>SUM('Step 3'!G95:AD95)</f>
        <v>41665</v>
      </c>
      <c r="H95" s="51">
        <f>SUM('Step 3'!H95:AE95)</f>
        <v>41520</v>
      </c>
      <c r="I95" s="51">
        <f>SUM('Step 3'!I95:AF95)</f>
        <v>41402</v>
      </c>
      <c r="J95" s="51">
        <f>SUM('Step 3'!J95:AG95)</f>
        <v>41388</v>
      </c>
      <c r="K95" s="51">
        <f>SUM('Step 3'!K95:AH95)</f>
        <v>41417</v>
      </c>
      <c r="L95" s="51">
        <f>SUM('Step 3'!L95:AI95)</f>
        <v>41472</v>
      </c>
      <c r="M95" s="51">
        <f>SUM('Step 3'!M95:AJ95)</f>
        <v>41658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</row>
    <row r="96" spans="1:37" x14ac:dyDescent="0.25">
      <c r="A96" t="s">
        <v>141</v>
      </c>
      <c r="B96" s="51">
        <f>SUM('Step 3'!B96:Y96)</f>
        <v>29053</v>
      </c>
      <c r="C96" s="51">
        <f>SUM('Step 3'!C96:Z96)</f>
        <v>28761</v>
      </c>
      <c r="D96" s="51">
        <f>SUM('Step 3'!D96:AA96)</f>
        <v>28544</v>
      </c>
      <c r="E96" s="51">
        <f>SUM('Step 3'!E96:AB96)</f>
        <v>28319</v>
      </c>
      <c r="F96" s="51">
        <f>SUM('Step 3'!F96:AC96)</f>
        <v>28102</v>
      </c>
      <c r="G96" s="51">
        <f>SUM('Step 3'!G96:AD96)</f>
        <v>27870</v>
      </c>
      <c r="H96" s="51">
        <f>SUM('Step 3'!H96:AE96)</f>
        <v>27698</v>
      </c>
      <c r="I96" s="51">
        <f>SUM('Step 3'!I96:AF96)</f>
        <v>27507</v>
      </c>
      <c r="J96" s="51">
        <f>SUM('Step 3'!J96:AG96)</f>
        <v>27438</v>
      </c>
      <c r="K96" s="51">
        <f>SUM('Step 3'!K96:AH96)</f>
        <v>27377</v>
      </c>
      <c r="L96" s="51">
        <f>SUM('Step 3'!L96:AI96)</f>
        <v>27342</v>
      </c>
      <c r="M96" s="51">
        <f>SUM('Step 3'!M96:AJ96)</f>
        <v>27418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</row>
    <row r="97" spans="1:37" x14ac:dyDescent="0.25">
      <c r="A97" t="s">
        <v>142</v>
      </c>
      <c r="B97" s="51">
        <f>SUM('Step 3'!B97:Y97)</f>
        <v>12937</v>
      </c>
      <c r="C97" s="51">
        <f>SUM('Step 3'!C97:Z97)</f>
        <v>12864</v>
      </c>
      <c r="D97" s="51">
        <f>SUM('Step 3'!D97:AA97)</f>
        <v>12810</v>
      </c>
      <c r="E97" s="51">
        <f>SUM('Step 3'!E97:AB97)</f>
        <v>12742</v>
      </c>
      <c r="F97" s="51">
        <f>SUM('Step 3'!F97:AC97)</f>
        <v>12766</v>
      </c>
      <c r="G97" s="51">
        <f>SUM('Step 3'!G97:AD97)</f>
        <v>12713</v>
      </c>
      <c r="H97" s="51">
        <f>SUM('Step 3'!H97:AE97)</f>
        <v>12719</v>
      </c>
      <c r="I97" s="51">
        <f>SUM('Step 3'!I97:AF97)</f>
        <v>12723</v>
      </c>
      <c r="J97" s="51">
        <f>SUM('Step 3'!J97:AG97)</f>
        <v>12764</v>
      </c>
      <c r="K97" s="51">
        <f>SUM('Step 3'!K97:AH97)</f>
        <v>12857</v>
      </c>
      <c r="L97" s="51">
        <f>SUM('Step 3'!L97:AI97)</f>
        <v>12934</v>
      </c>
      <c r="M97" s="51">
        <f>SUM('Step 3'!M97:AJ97)</f>
        <v>13036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</row>
    <row r="98" spans="1:37" x14ac:dyDescent="0.25">
      <c r="A98" t="s">
        <v>143</v>
      </c>
      <c r="B98" s="51">
        <f>SUM('Step 3'!B98:Y98)</f>
        <v>14710</v>
      </c>
      <c r="C98" s="51">
        <f>SUM('Step 3'!C98:Z98)</f>
        <v>14545</v>
      </c>
      <c r="D98" s="51">
        <f>SUM('Step 3'!D98:AA98)</f>
        <v>14411</v>
      </c>
      <c r="E98" s="51">
        <f>SUM('Step 3'!E98:AB98)</f>
        <v>14250</v>
      </c>
      <c r="F98" s="51">
        <f>SUM('Step 3'!F98:AC98)</f>
        <v>14118</v>
      </c>
      <c r="G98" s="51">
        <f>SUM('Step 3'!G98:AD98)</f>
        <v>13961</v>
      </c>
      <c r="H98" s="51">
        <f>SUM('Step 3'!H98:AE98)</f>
        <v>13895</v>
      </c>
      <c r="I98" s="51">
        <f>SUM('Step 3'!I98:AF98)</f>
        <v>13829</v>
      </c>
      <c r="J98" s="51">
        <f>SUM('Step 3'!J98:AG98)</f>
        <v>13816</v>
      </c>
      <c r="K98" s="51">
        <f>SUM('Step 3'!K98:AH98)</f>
        <v>13861</v>
      </c>
      <c r="L98" s="51">
        <f>SUM('Step 3'!L98:AI98)</f>
        <v>13876</v>
      </c>
      <c r="M98" s="51">
        <f>SUM('Step 3'!M98:AJ98)</f>
        <v>13922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</row>
    <row r="99" spans="1:37" x14ac:dyDescent="0.25">
      <c r="A99" t="s">
        <v>144</v>
      </c>
      <c r="B99" s="51">
        <f>SUM('Step 3'!B99:Y99)</f>
        <v>16063</v>
      </c>
      <c r="C99" s="51">
        <f>SUM('Step 3'!C99:Z99)</f>
        <v>15898</v>
      </c>
      <c r="D99" s="51">
        <f>SUM('Step 3'!D99:AA99)</f>
        <v>15773</v>
      </c>
      <c r="E99" s="51">
        <f>SUM('Step 3'!E99:AB99)</f>
        <v>15681</v>
      </c>
      <c r="F99" s="51">
        <f>SUM('Step 3'!F99:AC99)</f>
        <v>15665</v>
      </c>
      <c r="G99" s="51">
        <f>SUM('Step 3'!G99:AD99)</f>
        <v>15601</v>
      </c>
      <c r="H99" s="51">
        <f>SUM('Step 3'!H99:AE99)</f>
        <v>15545</v>
      </c>
      <c r="I99" s="51">
        <f>SUM('Step 3'!I99:AF99)</f>
        <v>15490</v>
      </c>
      <c r="J99" s="51">
        <f>SUM('Step 3'!J99:AG99)</f>
        <v>15524</v>
      </c>
      <c r="K99" s="51">
        <f>SUM('Step 3'!K99:AH99)</f>
        <v>15505</v>
      </c>
      <c r="L99" s="51">
        <f>SUM('Step 3'!L99:AI99)</f>
        <v>15514</v>
      </c>
      <c r="M99" s="51">
        <f>SUM('Step 3'!M99:AJ99)</f>
        <v>15575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</row>
    <row r="100" spans="1:37" x14ac:dyDescent="0.25">
      <c r="A100" t="s">
        <v>145</v>
      </c>
      <c r="B100" s="51">
        <f>SUM('Step 3'!B100:Y100)</f>
        <v>426841</v>
      </c>
      <c r="C100" s="51">
        <f>SUM('Step 3'!C100:Z100)</f>
        <v>423059</v>
      </c>
      <c r="D100" s="51">
        <f>SUM('Step 3'!D100:AA100)</f>
        <v>420740</v>
      </c>
      <c r="E100" s="51">
        <f>SUM('Step 3'!E100:AB100)</f>
        <v>417686</v>
      </c>
      <c r="F100" s="51">
        <f>SUM('Step 3'!F100:AC100)</f>
        <v>415456</v>
      </c>
      <c r="G100" s="51">
        <f>SUM('Step 3'!G100:AD100)</f>
        <v>412575</v>
      </c>
      <c r="H100" s="51">
        <f>SUM('Step 3'!H100:AE100)</f>
        <v>411223</v>
      </c>
      <c r="I100" s="51">
        <f>SUM('Step 3'!I100:AF100)</f>
        <v>410383</v>
      </c>
      <c r="J100" s="51">
        <f>SUM('Step 3'!J100:AG100)</f>
        <v>410882</v>
      </c>
      <c r="K100" s="51">
        <f>SUM('Step 3'!K100:AH100)</f>
        <v>411011</v>
      </c>
      <c r="L100" s="51">
        <f>SUM('Step 3'!L100:AI100)</f>
        <v>411793</v>
      </c>
      <c r="M100" s="51">
        <f>SUM('Step 3'!M100:AJ100)</f>
        <v>413758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</row>
    <row r="101" spans="1:37" x14ac:dyDescent="0.25">
      <c r="A101" t="s">
        <v>146</v>
      </c>
      <c r="B101" s="51">
        <f>SUM('Step 3'!B101:Y101)</f>
        <v>14529</v>
      </c>
      <c r="C101" s="51">
        <f>SUM('Step 3'!C101:Z101)</f>
        <v>14347</v>
      </c>
      <c r="D101" s="51">
        <f>SUM('Step 3'!D101:AA101)</f>
        <v>14266</v>
      </c>
      <c r="E101" s="51">
        <f>SUM('Step 3'!E101:AB101)</f>
        <v>14183</v>
      </c>
      <c r="F101" s="51">
        <f>SUM('Step 3'!F101:AC101)</f>
        <v>14163</v>
      </c>
      <c r="G101" s="51">
        <f>SUM('Step 3'!G101:AD101)</f>
        <v>14096</v>
      </c>
      <c r="H101" s="51">
        <f>SUM('Step 3'!H101:AE101)</f>
        <v>14085</v>
      </c>
      <c r="I101" s="51">
        <f>SUM('Step 3'!I101:AF101)</f>
        <v>14068</v>
      </c>
      <c r="J101" s="51">
        <f>SUM('Step 3'!J101:AG101)</f>
        <v>14072</v>
      </c>
      <c r="K101" s="51">
        <f>SUM('Step 3'!K101:AH101)</f>
        <v>14098</v>
      </c>
      <c r="L101" s="51">
        <f>SUM('Step 3'!L101:AI101)</f>
        <v>14145</v>
      </c>
      <c r="M101" s="51">
        <f>SUM('Step 3'!M101:AJ101)</f>
        <v>14231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</row>
    <row r="102" spans="1:37" x14ac:dyDescent="0.25">
      <c r="A102" t="s">
        <v>44</v>
      </c>
      <c r="B102" s="51">
        <f>SUM('Step 3'!B102:Y102)</f>
        <v>32873</v>
      </c>
      <c r="C102" s="51">
        <f>SUM('Step 3'!C102:Z102)</f>
        <v>32479</v>
      </c>
      <c r="D102" s="51">
        <f>SUM('Step 3'!D102:AA102)</f>
        <v>32180</v>
      </c>
      <c r="E102" s="51">
        <f>SUM('Step 3'!E102:AB102)</f>
        <v>31830</v>
      </c>
      <c r="F102" s="51">
        <f>SUM('Step 3'!F102:AC102)</f>
        <v>31545</v>
      </c>
      <c r="G102" s="51">
        <f>SUM('Step 3'!G102:AD102)</f>
        <v>31190</v>
      </c>
      <c r="H102" s="51">
        <f>SUM('Step 3'!H102:AE102)</f>
        <v>30963</v>
      </c>
      <c r="I102" s="51">
        <f>SUM('Step 3'!I102:AF102)</f>
        <v>30781</v>
      </c>
      <c r="J102" s="51">
        <f>SUM('Step 3'!J102:AG102)</f>
        <v>30678</v>
      </c>
      <c r="K102" s="51">
        <f>SUM('Step 3'!K102:AH102)</f>
        <v>30628</v>
      </c>
      <c r="L102" s="51">
        <f>SUM('Step 3'!L102:AI102)</f>
        <v>30520</v>
      </c>
      <c r="M102" s="51">
        <f>SUM('Step 3'!M102:AJ102)</f>
        <v>30505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</row>
    <row r="103" spans="1:37" x14ac:dyDescent="0.25">
      <c r="A103" t="s">
        <v>147</v>
      </c>
      <c r="B103" s="51">
        <f>SUM('Step 3'!B103:Y103)</f>
        <v>21416</v>
      </c>
      <c r="C103" s="51">
        <f>SUM('Step 3'!C103:Z103)</f>
        <v>21295</v>
      </c>
      <c r="D103" s="51">
        <f>SUM('Step 3'!D103:AA103)</f>
        <v>21252</v>
      </c>
      <c r="E103" s="51">
        <f>SUM('Step 3'!E103:AB103)</f>
        <v>21171</v>
      </c>
      <c r="F103" s="51">
        <f>SUM('Step 3'!F103:AC103)</f>
        <v>21165</v>
      </c>
      <c r="G103" s="51">
        <f>SUM('Step 3'!G103:AD103)</f>
        <v>21122</v>
      </c>
      <c r="H103" s="51">
        <f>SUM('Step 3'!H103:AE103)</f>
        <v>21137</v>
      </c>
      <c r="I103" s="51">
        <f>SUM('Step 3'!I103:AF103)</f>
        <v>21126</v>
      </c>
      <c r="J103" s="51">
        <f>SUM('Step 3'!J103:AG103)</f>
        <v>21160</v>
      </c>
      <c r="K103" s="51">
        <f>SUM('Step 3'!K103:AH103)</f>
        <v>21254</v>
      </c>
      <c r="L103" s="51">
        <f>SUM('Step 3'!L103:AI103)</f>
        <v>21388</v>
      </c>
      <c r="M103" s="51">
        <f>SUM('Step 3'!M103:AJ103)</f>
        <v>21521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</row>
    <row r="104" spans="1:37" x14ac:dyDescent="0.25">
      <c r="A104" t="s">
        <v>148</v>
      </c>
      <c r="B104" s="51">
        <f>SUM('Step 3'!B104:Y104)</f>
        <v>46609</v>
      </c>
      <c r="C104" s="51">
        <f>SUM('Step 3'!C104:Z104)</f>
        <v>46229</v>
      </c>
      <c r="D104" s="51">
        <f>SUM('Step 3'!D104:AA104)</f>
        <v>45956</v>
      </c>
      <c r="E104" s="51">
        <f>SUM('Step 3'!E104:AB104)</f>
        <v>45592</v>
      </c>
      <c r="F104" s="51">
        <f>SUM('Step 3'!F104:AC104)</f>
        <v>45342</v>
      </c>
      <c r="G104" s="51">
        <f>SUM('Step 3'!G104:AD104)</f>
        <v>45101</v>
      </c>
      <c r="H104" s="51">
        <f>SUM('Step 3'!H104:AE104)</f>
        <v>45077</v>
      </c>
      <c r="I104" s="51">
        <f>SUM('Step 3'!I104:AF104)</f>
        <v>44970</v>
      </c>
      <c r="J104" s="51">
        <f>SUM('Step 3'!J104:AG104)</f>
        <v>45017</v>
      </c>
      <c r="K104" s="51">
        <f>SUM('Step 3'!K104:AH104)</f>
        <v>45060</v>
      </c>
      <c r="L104" s="51">
        <f>SUM('Step 3'!L104:AI104)</f>
        <v>45222</v>
      </c>
      <c r="M104" s="51">
        <f>SUM('Step 3'!M104:AJ104)</f>
        <v>45518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</row>
    <row r="105" spans="1:37" x14ac:dyDescent="0.25">
      <c r="A105" t="s">
        <v>149</v>
      </c>
      <c r="B105" s="51">
        <f>SUM('Step 3'!B105:Y105)</f>
        <v>1525068</v>
      </c>
      <c r="C105" s="51">
        <f>SUM('Step 3'!C105:Z105)</f>
        <v>1512554</v>
      </c>
      <c r="D105" s="51">
        <f>SUM('Step 3'!D105:AA105)</f>
        <v>1504018</v>
      </c>
      <c r="E105" s="51">
        <f>SUM('Step 3'!E105:AB105)</f>
        <v>1492373</v>
      </c>
      <c r="F105" s="51">
        <f>SUM('Step 3'!F105:AC105)</f>
        <v>1485670</v>
      </c>
      <c r="G105" s="51">
        <f>SUM('Step 3'!G105:AD105)</f>
        <v>1476013</v>
      </c>
      <c r="H105" s="51">
        <f>SUM('Step 3'!H105:AE105)</f>
        <v>1471692</v>
      </c>
      <c r="I105" s="51">
        <f>SUM('Step 3'!I105:AF105)</f>
        <v>1468203</v>
      </c>
      <c r="J105" s="51">
        <f>SUM('Step 3'!J105:AG105)</f>
        <v>1469360</v>
      </c>
      <c r="K105" s="51">
        <f>SUM('Step 3'!K105:AH105)</f>
        <v>1470180</v>
      </c>
      <c r="L105" s="51">
        <f>SUM('Step 3'!L105:AI105)</f>
        <v>1472440</v>
      </c>
      <c r="M105" s="51">
        <f>SUM('Step 3'!M105:AJ105)</f>
        <v>1479222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</row>
    <row r="106" spans="1:37" x14ac:dyDescent="0.25">
      <c r="A106" t="s">
        <v>150</v>
      </c>
      <c r="B106" s="51">
        <f>SUM('Step 3'!B106:Y106)</f>
        <v>681119</v>
      </c>
      <c r="C106" s="51">
        <f>SUM('Step 3'!C106:Z106)</f>
        <v>675664</v>
      </c>
      <c r="D106" s="51">
        <f>SUM('Step 3'!D106:AA106)</f>
        <v>672271</v>
      </c>
      <c r="E106" s="51">
        <f>SUM('Step 3'!E106:AB106)</f>
        <v>667672</v>
      </c>
      <c r="F106" s="51">
        <f>SUM('Step 3'!F106:AC106)</f>
        <v>665002</v>
      </c>
      <c r="G106" s="51">
        <f>SUM('Step 3'!G106:AD106)</f>
        <v>660950</v>
      </c>
      <c r="H106" s="51">
        <f>SUM('Step 3'!H106:AE106)</f>
        <v>659471</v>
      </c>
      <c r="I106" s="51">
        <f>SUM('Step 3'!I106:AF106)</f>
        <v>658220</v>
      </c>
      <c r="J106" s="51">
        <f>SUM('Step 3'!J106:AG106)</f>
        <v>659075</v>
      </c>
      <c r="K106" s="51">
        <f>SUM('Step 3'!K106:AH106)</f>
        <v>660005</v>
      </c>
      <c r="L106" s="51">
        <f>SUM('Step 3'!L106:AI106)</f>
        <v>661555</v>
      </c>
      <c r="M106" s="51">
        <f>SUM('Step 3'!M106:AJ106)</f>
        <v>664955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</row>
    <row r="107" spans="1:37" x14ac:dyDescent="0.25">
      <c r="A107" t="s">
        <v>151</v>
      </c>
      <c r="B107" s="51">
        <f>SUM('Step 3'!B107:Y107)</f>
        <v>46881</v>
      </c>
      <c r="C107" s="51">
        <f>SUM('Step 3'!C107:Z107)</f>
        <v>46464</v>
      </c>
      <c r="D107" s="51">
        <f>SUM('Step 3'!D107:AA107)</f>
        <v>46123</v>
      </c>
      <c r="E107" s="51">
        <f>SUM('Step 3'!E107:AB107)</f>
        <v>45642</v>
      </c>
      <c r="F107" s="51">
        <f>SUM('Step 3'!F107:AC107)</f>
        <v>45521</v>
      </c>
      <c r="G107" s="51">
        <f>SUM('Step 3'!G107:AD107)</f>
        <v>45354</v>
      </c>
      <c r="H107" s="51">
        <f>SUM('Step 3'!H107:AE107)</f>
        <v>45311</v>
      </c>
      <c r="I107" s="51">
        <f>SUM('Step 3'!I107:AF107)</f>
        <v>45250</v>
      </c>
      <c r="J107" s="51">
        <f>SUM('Step 3'!J107:AG107)</f>
        <v>45319</v>
      </c>
      <c r="K107" s="51">
        <f>SUM('Step 3'!K107:AH107)</f>
        <v>45263</v>
      </c>
      <c r="L107" s="51">
        <f>SUM('Step 3'!L107:AI107)</f>
        <v>45367</v>
      </c>
      <c r="M107" s="51">
        <f>SUM('Step 3'!M107:AJ107)</f>
        <v>45609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</row>
    <row r="108" spans="1:37" x14ac:dyDescent="0.25">
      <c r="A108" t="s">
        <v>152</v>
      </c>
      <c r="B108" s="51">
        <f>SUM('Step 3'!B108:Y108)</f>
        <v>14547</v>
      </c>
      <c r="C108" s="51">
        <f>SUM('Step 3'!C108:Z108)</f>
        <v>14386</v>
      </c>
      <c r="D108" s="51">
        <f>SUM('Step 3'!D108:AA108)</f>
        <v>14293</v>
      </c>
      <c r="E108" s="51">
        <f>SUM('Step 3'!E108:AB108)</f>
        <v>14186</v>
      </c>
      <c r="F108" s="51">
        <f>SUM('Step 3'!F108:AC108)</f>
        <v>14114</v>
      </c>
      <c r="G108" s="51">
        <f>SUM('Step 3'!G108:AD108)</f>
        <v>14000</v>
      </c>
      <c r="H108" s="51">
        <f>SUM('Step 3'!H108:AE108)</f>
        <v>13986</v>
      </c>
      <c r="I108" s="51">
        <f>SUM('Step 3'!I108:AF108)</f>
        <v>13999</v>
      </c>
      <c r="J108" s="51">
        <f>SUM('Step 3'!J108:AG108)</f>
        <v>14063</v>
      </c>
      <c r="K108" s="51">
        <f>SUM('Step 3'!K108:AH108)</f>
        <v>14145</v>
      </c>
      <c r="L108" s="51">
        <f>SUM('Step 3'!L108:AI108)</f>
        <v>14202</v>
      </c>
      <c r="M108" s="51">
        <f>SUM('Step 3'!M108:AJ108)</f>
        <v>14263</v>
      </c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</row>
    <row r="109" spans="1:37" x14ac:dyDescent="0.25">
      <c r="A109" t="s">
        <v>53</v>
      </c>
      <c r="B109" s="51">
        <f>SUM('Step 3'!B109:Y109)</f>
        <v>11636962</v>
      </c>
      <c r="C109" s="51">
        <f>SUM('Step 3'!C109:Z109)</f>
        <v>11494802</v>
      </c>
      <c r="D109" s="51">
        <f>SUM('Step 3'!D109:AA109)</f>
        <v>11378073</v>
      </c>
      <c r="E109" s="51">
        <f>SUM('Step 3'!E109:AB109)</f>
        <v>11253266</v>
      </c>
      <c r="F109" s="51">
        <f>SUM('Step 3'!F109:AC109)</f>
        <v>11154715</v>
      </c>
      <c r="G109" s="51">
        <f>SUM('Step 3'!G109:AD109)</f>
        <v>11053736</v>
      </c>
      <c r="H109" s="51">
        <f>SUM('Step 3'!H109:AE109)</f>
        <v>10988170</v>
      </c>
      <c r="I109" s="51">
        <f>SUM('Step 3'!I109:AF109)</f>
        <v>10948999</v>
      </c>
      <c r="J109" s="51">
        <f>SUM('Step 3'!J109:AG109)</f>
        <v>10947269</v>
      </c>
      <c r="K109" s="51">
        <f>SUM('Step 3'!K109:AH109)</f>
        <v>10956541</v>
      </c>
      <c r="L109" s="51">
        <f>SUM('Step 3'!L109:AI109)</f>
        <v>10956711</v>
      </c>
      <c r="M109" s="51">
        <f>SUM('Step 3'!M109:AJ109)</f>
        <v>10929317</v>
      </c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</row>
    <row r="110" spans="1:37" x14ac:dyDescent="0.25">
      <c r="A110" t="s">
        <v>153</v>
      </c>
      <c r="B110" s="51">
        <f>SUM('Step 3'!B110:Y110)</f>
        <v>5395740</v>
      </c>
      <c r="C110" s="51">
        <f>SUM('Step 3'!C110:Z110)</f>
        <v>5305871</v>
      </c>
      <c r="D110" s="51">
        <f>SUM('Step 3'!D110:AA110)</f>
        <v>5224425</v>
      </c>
      <c r="E110" s="51">
        <f>SUM('Step 3'!E110:AB110)</f>
        <v>5146877</v>
      </c>
      <c r="F110" s="51">
        <f>SUM('Step 3'!F110:AC110)</f>
        <v>5077911</v>
      </c>
      <c r="G110" s="51">
        <f>SUM('Step 3'!G110:AD110)</f>
        <v>5018461</v>
      </c>
      <c r="H110" s="51">
        <f>SUM('Step 3'!H110:AE110)</f>
        <v>4973806</v>
      </c>
      <c r="I110" s="51">
        <f>SUM('Step 3'!I110:AF110)</f>
        <v>4953225</v>
      </c>
      <c r="J110" s="51">
        <f>SUM('Step 3'!J110:AG110)</f>
        <v>4951095</v>
      </c>
      <c r="K110" s="51">
        <f>SUM('Step 3'!K110:AH110)</f>
        <v>4961460</v>
      </c>
      <c r="L110" s="51">
        <f>SUM('Step 3'!L110:AI110)</f>
        <v>4956591</v>
      </c>
      <c r="M110" s="51">
        <f>SUM('Step 3'!M110:AJ110)</f>
        <v>4905671</v>
      </c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</row>
    <row r="111" spans="1:37" x14ac:dyDescent="0.25">
      <c r="A111" t="s">
        <v>154</v>
      </c>
      <c r="B111" s="51">
        <f>SUM('Step 3'!B111:Y111)</f>
        <v>1033576</v>
      </c>
      <c r="C111" s="51">
        <f>SUM('Step 3'!C111:Z111)</f>
        <v>1018817</v>
      </c>
      <c r="D111" s="51">
        <f>SUM('Step 3'!D111:AA111)</f>
        <v>1005802</v>
      </c>
      <c r="E111" s="51">
        <f>SUM('Step 3'!E111:AB111)</f>
        <v>992958</v>
      </c>
      <c r="F111" s="51">
        <f>SUM('Step 3'!F111:AC111)</f>
        <v>981408</v>
      </c>
      <c r="G111" s="51">
        <f>SUM('Step 3'!G111:AD111)</f>
        <v>971904</v>
      </c>
      <c r="H111" s="51">
        <f>SUM('Step 3'!H111:AE111)</f>
        <v>964679</v>
      </c>
      <c r="I111" s="51">
        <f>SUM('Step 3'!I111:AF111)</f>
        <v>961857</v>
      </c>
      <c r="J111" s="51">
        <f>SUM('Step 3'!J111:AG111)</f>
        <v>962586</v>
      </c>
      <c r="K111" s="51">
        <f>SUM('Step 3'!K111:AH111)</f>
        <v>965978</v>
      </c>
      <c r="L111" s="51">
        <f>SUM('Step 3'!L111:AI111)</f>
        <v>966648</v>
      </c>
      <c r="M111" s="51">
        <f>SUM('Step 3'!M111:AJ111)</f>
        <v>958174</v>
      </c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</row>
    <row r="112" spans="1:37" x14ac:dyDescent="0.25">
      <c r="A112" t="s">
        <v>155</v>
      </c>
      <c r="B112" s="51">
        <f>SUM('Step 3'!B112:Y112)</f>
        <v>8854775</v>
      </c>
      <c r="C112" s="51">
        <f>SUM('Step 3'!C112:Z112)</f>
        <v>8714335</v>
      </c>
      <c r="D112" s="51">
        <f>SUM('Step 3'!D112:AA112)</f>
        <v>8590400</v>
      </c>
      <c r="E112" s="51">
        <f>SUM('Step 3'!E112:AB112)</f>
        <v>8463164</v>
      </c>
      <c r="F112" s="51">
        <f>SUM('Step 3'!F112:AC112)</f>
        <v>8352151</v>
      </c>
      <c r="G112" s="51">
        <f>SUM('Step 3'!G112:AD112)</f>
        <v>8250245</v>
      </c>
      <c r="H112" s="51">
        <f>SUM('Step 3'!H112:AE112)</f>
        <v>8170429</v>
      </c>
      <c r="I112" s="51">
        <f>SUM('Step 3'!I112:AF112)</f>
        <v>8117731</v>
      </c>
      <c r="J112" s="51">
        <f>SUM('Step 3'!J112:AG112)</f>
        <v>8103742</v>
      </c>
      <c r="K112" s="51">
        <f>SUM('Step 3'!K112:AH112)</f>
        <v>8107900</v>
      </c>
      <c r="L112" s="51">
        <f>SUM('Step 3'!L112:AI112)</f>
        <v>8101292</v>
      </c>
      <c r="M112" s="51">
        <f>SUM('Step 3'!M112:AJ112)</f>
        <v>8056786</v>
      </c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</row>
    <row r="113" spans="1:37" x14ac:dyDescent="0.25">
      <c r="A113" t="s">
        <v>156</v>
      </c>
      <c r="B113" s="51">
        <f>SUM('Step 3'!B113:Y113)</f>
        <v>6253062</v>
      </c>
      <c r="C113" s="51">
        <f>SUM('Step 3'!C113:Z113)</f>
        <v>6156138</v>
      </c>
      <c r="D113" s="51">
        <f>SUM('Step 3'!D113:AA113)</f>
        <v>6070471</v>
      </c>
      <c r="E113" s="51">
        <f>SUM('Step 3'!E113:AB113)</f>
        <v>5987626</v>
      </c>
      <c r="F113" s="51">
        <f>SUM('Step 3'!F113:AC113)</f>
        <v>5916045</v>
      </c>
      <c r="G113" s="51">
        <f>SUM('Step 3'!G113:AD113)</f>
        <v>5851918</v>
      </c>
      <c r="H113" s="51">
        <f>SUM('Step 3'!H113:AE113)</f>
        <v>5805785</v>
      </c>
      <c r="I113" s="51">
        <f>SUM('Step 3'!I113:AF113)</f>
        <v>5783699</v>
      </c>
      <c r="J113" s="51">
        <f>SUM('Step 3'!J113:AG113)</f>
        <v>5782924</v>
      </c>
      <c r="K113" s="51">
        <f>SUM('Step 3'!K113:AH113)</f>
        <v>5794578</v>
      </c>
      <c r="L113" s="51">
        <f>SUM('Step 3'!L113:AI113)</f>
        <v>5792028</v>
      </c>
      <c r="M113" s="51">
        <f>SUM('Step 3'!M113:AJ113)</f>
        <v>5745676</v>
      </c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</row>
    <row r="114" spans="1:37" x14ac:dyDescent="0.25">
      <c r="A114" t="s">
        <v>157</v>
      </c>
      <c r="B114" s="51">
        <f>SUM('Step 3'!B114:Y114)</f>
        <v>12167698</v>
      </c>
      <c r="C114" s="51">
        <f>SUM('Step 3'!C114:Z114)</f>
        <v>11986699</v>
      </c>
      <c r="D114" s="51">
        <f>SUM('Step 3'!D114:AA114)</f>
        <v>11830457</v>
      </c>
      <c r="E114" s="51">
        <f>SUM('Step 3'!E114:AB114)</f>
        <v>11663821</v>
      </c>
      <c r="F114" s="51">
        <f>SUM('Step 3'!F114:AC114)</f>
        <v>11521448</v>
      </c>
      <c r="G114" s="51">
        <f>SUM('Step 3'!G114:AD114)</f>
        <v>11386215</v>
      </c>
      <c r="H114" s="51">
        <f>SUM('Step 3'!H114:AE114)</f>
        <v>11281494</v>
      </c>
      <c r="I114" s="51">
        <f>SUM('Step 3'!I114:AF114)</f>
        <v>11206636</v>
      </c>
      <c r="J114" s="51">
        <f>SUM('Step 3'!J114:AG114)</f>
        <v>11186435</v>
      </c>
      <c r="K114" s="51">
        <f>SUM('Step 3'!K114:AH114)</f>
        <v>11187510</v>
      </c>
      <c r="L114" s="51">
        <f>SUM('Step 3'!L114:AI114)</f>
        <v>11181405</v>
      </c>
      <c r="M114" s="51">
        <f>SUM('Step 3'!M114:AJ114)</f>
        <v>11145643</v>
      </c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</row>
    <row r="115" spans="1:37" x14ac:dyDescent="0.25">
      <c r="A115" t="s">
        <v>158</v>
      </c>
      <c r="B115" s="51">
        <f>SUM('Step 3'!B115:Y115)</f>
        <v>14515296</v>
      </c>
      <c r="C115" s="51">
        <f>SUM('Step 3'!C115:Z115)</f>
        <v>14312628</v>
      </c>
      <c r="D115" s="51">
        <f>SUM('Step 3'!D115:AA115)</f>
        <v>14140271</v>
      </c>
      <c r="E115" s="51">
        <f>SUM('Step 3'!E115:AB115)</f>
        <v>13956377</v>
      </c>
      <c r="F115" s="51">
        <f>SUM('Step 3'!F115:AC115)</f>
        <v>13799275</v>
      </c>
      <c r="G115" s="51">
        <f>SUM('Step 3'!G115:AD115)</f>
        <v>13651095</v>
      </c>
      <c r="H115" s="51">
        <f>SUM('Step 3'!H115:AE115)</f>
        <v>13536538</v>
      </c>
      <c r="I115" s="51">
        <f>SUM('Step 3'!I115:AF115)</f>
        <v>13447777</v>
      </c>
      <c r="J115" s="51">
        <f>SUM('Step 3'!J115:AG115)</f>
        <v>13413552</v>
      </c>
      <c r="K115" s="51">
        <f>SUM('Step 3'!K115:AH115)</f>
        <v>13399268</v>
      </c>
      <c r="L115" s="51">
        <f>SUM('Step 3'!L115:AI115)</f>
        <v>13382055</v>
      </c>
      <c r="M115" s="51">
        <f>SUM('Step 3'!M115:AJ115)</f>
        <v>13338003</v>
      </c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</row>
    <row r="116" spans="1:37" x14ac:dyDescent="0.25">
      <c r="A116" t="s">
        <v>159</v>
      </c>
      <c r="B116" s="51">
        <f>SUM('Step 3'!B116:Y116)</f>
        <v>16876</v>
      </c>
      <c r="C116" s="51">
        <f>SUM('Step 3'!C116:Z116)</f>
        <v>16797</v>
      </c>
      <c r="D116" s="51">
        <f>SUM('Step 3'!D116:AA116)</f>
        <v>16691</v>
      </c>
      <c r="E116" s="51">
        <f>SUM('Step 3'!E116:AB116)</f>
        <v>16600</v>
      </c>
      <c r="F116" s="51">
        <f>SUM('Step 3'!F116:AC116)</f>
        <v>16528</v>
      </c>
      <c r="G116" s="51">
        <f>SUM('Step 3'!G116:AD116)</f>
        <v>16363</v>
      </c>
      <c r="H116" s="51">
        <f>SUM('Step 3'!H116:AE116)</f>
        <v>16296</v>
      </c>
      <c r="I116" s="51">
        <f>SUM('Step 3'!I116:AF116)</f>
        <v>16256</v>
      </c>
      <c r="J116" s="51">
        <f>SUM('Step 3'!J116:AG116)</f>
        <v>16341</v>
      </c>
      <c r="K116" s="51">
        <f>SUM('Step 3'!K116:AH116)</f>
        <v>16350</v>
      </c>
      <c r="L116" s="51">
        <f>SUM('Step 3'!L116:AI116)</f>
        <v>16340</v>
      </c>
      <c r="M116" s="51">
        <f>SUM('Step 3'!M116:AJ116)</f>
        <v>16407</v>
      </c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</row>
    <row r="117" spans="1:37" x14ac:dyDescent="0.25">
      <c r="A117" t="s">
        <v>160</v>
      </c>
      <c r="B117" s="51">
        <f>SUM('Step 3'!B117:Y117)</f>
        <v>17688</v>
      </c>
      <c r="C117" s="51">
        <f>SUM('Step 3'!C117:Z117)</f>
        <v>17490</v>
      </c>
      <c r="D117" s="51">
        <f>SUM('Step 3'!D117:AA117)</f>
        <v>17357</v>
      </c>
      <c r="E117" s="51">
        <f>SUM('Step 3'!E117:AB117)</f>
        <v>17209</v>
      </c>
      <c r="F117" s="51">
        <f>SUM('Step 3'!F117:AC117)</f>
        <v>17127</v>
      </c>
      <c r="G117" s="51">
        <f>SUM('Step 3'!G117:AD117)</f>
        <v>16944</v>
      </c>
      <c r="H117" s="51">
        <f>SUM('Step 3'!H117:AE117)</f>
        <v>16789</v>
      </c>
      <c r="I117" s="51">
        <f>SUM('Step 3'!I117:AF117)</f>
        <v>16672</v>
      </c>
      <c r="J117" s="51">
        <f>SUM('Step 3'!J117:AG117)</f>
        <v>16587</v>
      </c>
      <c r="K117" s="51">
        <f>SUM('Step 3'!K117:AH117)</f>
        <v>16477</v>
      </c>
      <c r="L117" s="51">
        <f>SUM('Step 3'!L117:AI117)</f>
        <v>16485</v>
      </c>
      <c r="M117" s="51">
        <f>SUM('Step 3'!M117:AJ117)</f>
        <v>16533</v>
      </c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</row>
    <row r="118" spans="1:37" x14ac:dyDescent="0.25">
      <c r="A118" t="s">
        <v>161</v>
      </c>
      <c r="B118" s="51">
        <f>SUM('Step 3'!B118:Y118)</f>
        <v>144803</v>
      </c>
      <c r="C118" s="51">
        <f>SUM('Step 3'!C118:Z118)</f>
        <v>144014</v>
      </c>
      <c r="D118" s="51">
        <f>SUM('Step 3'!D118:AA118)</f>
        <v>143561</v>
      </c>
      <c r="E118" s="51">
        <f>SUM('Step 3'!E118:AB118)</f>
        <v>142712</v>
      </c>
      <c r="F118" s="51">
        <f>SUM('Step 3'!F118:AC118)</f>
        <v>142327</v>
      </c>
      <c r="G118" s="51">
        <f>SUM('Step 3'!G118:AD118)</f>
        <v>141742</v>
      </c>
      <c r="H118" s="51">
        <f>SUM('Step 3'!H118:AE118)</f>
        <v>141525</v>
      </c>
      <c r="I118" s="51">
        <f>SUM('Step 3'!I118:AF118)</f>
        <v>141260</v>
      </c>
      <c r="J118" s="51">
        <f>SUM('Step 3'!J118:AG118)</f>
        <v>141433</v>
      </c>
      <c r="K118" s="51">
        <f>SUM('Step 3'!K118:AH118)</f>
        <v>141373</v>
      </c>
      <c r="L118" s="51">
        <f>SUM('Step 3'!L118:AI118)</f>
        <v>141454</v>
      </c>
      <c r="M118" s="51">
        <f>SUM('Step 3'!M118:AJ118)</f>
        <v>141978</v>
      </c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</row>
    <row r="119" spans="1:37" x14ac:dyDescent="0.25">
      <c r="A119" t="s">
        <v>58</v>
      </c>
      <c r="B119" s="51">
        <f>SUM('Step 3'!B119:Y119)</f>
        <v>38162</v>
      </c>
      <c r="C119" s="51">
        <f>SUM('Step 3'!C119:Z119)</f>
        <v>38091</v>
      </c>
      <c r="D119" s="51">
        <f>SUM('Step 3'!D119:AA119)</f>
        <v>38075</v>
      </c>
      <c r="E119" s="51">
        <f>SUM('Step 3'!E119:AB119)</f>
        <v>37917</v>
      </c>
      <c r="F119" s="51">
        <f>SUM('Step 3'!F119:AC119)</f>
        <v>37807</v>
      </c>
      <c r="G119" s="51">
        <f>SUM('Step 3'!G119:AD119)</f>
        <v>37617</v>
      </c>
      <c r="H119" s="51">
        <f>SUM('Step 3'!H119:AE119)</f>
        <v>37636</v>
      </c>
      <c r="I119" s="51">
        <f>SUM('Step 3'!I119:AF119)</f>
        <v>37556</v>
      </c>
      <c r="J119" s="51">
        <f>SUM('Step 3'!J119:AG119)</f>
        <v>37619</v>
      </c>
      <c r="K119" s="51">
        <f>SUM('Step 3'!K119:AH119)</f>
        <v>37668</v>
      </c>
      <c r="L119" s="51">
        <f>SUM('Step 3'!L119:AI119)</f>
        <v>37773</v>
      </c>
      <c r="M119" s="51">
        <f>SUM('Step 3'!M119:AJ119)</f>
        <v>37976</v>
      </c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</row>
    <row r="120" spans="1:37" x14ac:dyDescent="0.25">
      <c r="A120" t="s">
        <v>162</v>
      </c>
      <c r="B120" s="51">
        <f>SUM('Step 3'!B120:Y120)</f>
        <v>101278</v>
      </c>
      <c r="C120" s="51">
        <f>SUM('Step 3'!C120:Z120)</f>
        <v>100542</v>
      </c>
      <c r="D120" s="51">
        <f>SUM('Step 3'!D120:AA120)</f>
        <v>100188</v>
      </c>
      <c r="E120" s="51">
        <f>SUM('Step 3'!E120:AB120)</f>
        <v>99546</v>
      </c>
      <c r="F120" s="51">
        <f>SUM('Step 3'!F120:AC120)</f>
        <v>99124</v>
      </c>
      <c r="G120" s="51">
        <f>SUM('Step 3'!G120:AD120)</f>
        <v>98502</v>
      </c>
      <c r="H120" s="51">
        <f>SUM('Step 3'!H120:AE120)</f>
        <v>98294</v>
      </c>
      <c r="I120" s="51">
        <f>SUM('Step 3'!I120:AF120)</f>
        <v>98188</v>
      </c>
      <c r="J120" s="51">
        <f>SUM('Step 3'!J120:AG120)</f>
        <v>98361</v>
      </c>
      <c r="K120" s="51">
        <f>SUM('Step 3'!K120:AH120)</f>
        <v>98553</v>
      </c>
      <c r="L120" s="51">
        <f>SUM('Step 3'!L120:AI120)</f>
        <v>98812</v>
      </c>
      <c r="M120" s="51">
        <f>SUM('Step 3'!M120:AJ120)</f>
        <v>99366</v>
      </c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</row>
    <row r="121" spans="1:37" x14ac:dyDescent="0.25">
      <c r="A121" t="s">
        <v>163</v>
      </c>
      <c r="B121" s="51">
        <f>SUM('Step 3'!B121:Y121)</f>
        <v>19497</v>
      </c>
      <c r="C121" s="51">
        <f>SUM('Step 3'!C121:Z121)</f>
        <v>19393</v>
      </c>
      <c r="D121" s="51">
        <f>SUM('Step 3'!D121:AA121)</f>
        <v>19327</v>
      </c>
      <c r="E121" s="51">
        <f>SUM('Step 3'!E121:AB121)</f>
        <v>19212</v>
      </c>
      <c r="F121" s="51">
        <f>SUM('Step 3'!F121:AC121)</f>
        <v>19180</v>
      </c>
      <c r="G121" s="51">
        <f>SUM('Step 3'!G121:AD121)</f>
        <v>19128</v>
      </c>
      <c r="H121" s="51">
        <f>SUM('Step 3'!H121:AE121)</f>
        <v>19091</v>
      </c>
      <c r="I121" s="51">
        <f>SUM('Step 3'!I121:AF121)</f>
        <v>19081</v>
      </c>
      <c r="J121" s="51">
        <f>SUM('Step 3'!J121:AG121)</f>
        <v>19121</v>
      </c>
      <c r="K121" s="51">
        <f>SUM('Step 3'!K121:AH121)</f>
        <v>19131</v>
      </c>
      <c r="L121" s="51">
        <f>SUM('Step 3'!L121:AI121)</f>
        <v>19249</v>
      </c>
      <c r="M121" s="51">
        <f>SUM('Step 3'!M121:AJ121)</f>
        <v>19377</v>
      </c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</row>
    <row r="122" spans="1:37" x14ac:dyDescent="0.25">
      <c r="A122" t="s">
        <v>164</v>
      </c>
      <c r="B122" s="51">
        <f>SUM('Step 3'!B122:Y122)</f>
        <v>72707</v>
      </c>
      <c r="C122" s="51">
        <f>SUM('Step 3'!C122:Z122)</f>
        <v>72061</v>
      </c>
      <c r="D122" s="51">
        <f>SUM('Step 3'!D122:AA122)</f>
        <v>71367</v>
      </c>
      <c r="E122" s="51">
        <f>SUM('Step 3'!E122:AB122)</f>
        <v>70677</v>
      </c>
      <c r="F122" s="51">
        <f>SUM('Step 3'!F122:AC122)</f>
        <v>70106</v>
      </c>
      <c r="G122" s="51">
        <f>SUM('Step 3'!G122:AD122)</f>
        <v>69430</v>
      </c>
      <c r="H122" s="51">
        <f>SUM('Step 3'!H122:AE122)</f>
        <v>69076</v>
      </c>
      <c r="I122" s="51">
        <f>SUM('Step 3'!I122:AF122)</f>
        <v>68787</v>
      </c>
      <c r="J122" s="51">
        <f>SUM('Step 3'!J122:AG122)</f>
        <v>68644</v>
      </c>
      <c r="K122" s="51">
        <f>SUM('Step 3'!K122:AH122)</f>
        <v>68467</v>
      </c>
      <c r="L122" s="51">
        <f>SUM('Step 3'!L122:AI122)</f>
        <v>68336</v>
      </c>
      <c r="M122" s="51">
        <f>SUM('Step 3'!M122:AJ122)</f>
        <v>68326</v>
      </c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</row>
    <row r="123" spans="1:37" x14ac:dyDescent="0.25">
      <c r="A123" t="s">
        <v>165</v>
      </c>
      <c r="B123" s="51">
        <f>SUM('Step 3'!B123:Y123)</f>
        <v>51441</v>
      </c>
      <c r="C123" s="51">
        <f>SUM('Step 3'!C123:Z123)</f>
        <v>51151</v>
      </c>
      <c r="D123" s="51">
        <f>SUM('Step 3'!D123:AA123)</f>
        <v>50977</v>
      </c>
      <c r="E123" s="51">
        <f>SUM('Step 3'!E123:AB123)</f>
        <v>50671</v>
      </c>
      <c r="F123" s="51">
        <f>SUM('Step 3'!F123:AC123)</f>
        <v>50428</v>
      </c>
      <c r="G123" s="51">
        <f>SUM('Step 3'!G123:AD123)</f>
        <v>50089</v>
      </c>
      <c r="H123" s="51">
        <f>SUM('Step 3'!H123:AE123)</f>
        <v>49887</v>
      </c>
      <c r="I123" s="51">
        <f>SUM('Step 3'!I123:AF123)</f>
        <v>49733</v>
      </c>
      <c r="J123" s="51">
        <f>SUM('Step 3'!J123:AG123)</f>
        <v>49675</v>
      </c>
      <c r="K123" s="51">
        <f>SUM('Step 3'!K123:AH123)</f>
        <v>49581</v>
      </c>
      <c r="L123" s="51">
        <f>SUM('Step 3'!L123:AI123)</f>
        <v>49572</v>
      </c>
      <c r="M123" s="51">
        <f>SUM('Step 3'!M123:AJ123)</f>
        <v>49787</v>
      </c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</row>
    <row r="124" spans="1:37" x14ac:dyDescent="0.25">
      <c r="A124" t="s">
        <v>166</v>
      </c>
      <c r="B124" s="51">
        <f>SUM('Step 3'!B124:Y124)</f>
        <v>124533</v>
      </c>
      <c r="C124" s="51">
        <f>SUM('Step 3'!C124:Z124)</f>
        <v>123332</v>
      </c>
      <c r="D124" s="51">
        <f>SUM('Step 3'!D124:AA124)</f>
        <v>122475</v>
      </c>
      <c r="E124" s="51">
        <f>SUM('Step 3'!E124:AB124)</f>
        <v>121448</v>
      </c>
      <c r="F124" s="51">
        <f>SUM('Step 3'!F124:AC124)</f>
        <v>120678</v>
      </c>
      <c r="G124" s="51">
        <f>SUM('Step 3'!G124:AD124)</f>
        <v>119757</v>
      </c>
      <c r="H124" s="51">
        <f>SUM('Step 3'!H124:AE124)</f>
        <v>119226</v>
      </c>
      <c r="I124" s="51">
        <f>SUM('Step 3'!I124:AF124)</f>
        <v>118741</v>
      </c>
      <c r="J124" s="51">
        <f>SUM('Step 3'!J124:AG124)</f>
        <v>118732</v>
      </c>
      <c r="K124" s="51">
        <f>SUM('Step 3'!K124:AH124)</f>
        <v>118641</v>
      </c>
      <c r="L124" s="51">
        <f>SUM('Step 3'!L124:AI124)</f>
        <v>118605</v>
      </c>
      <c r="M124" s="51">
        <f>SUM('Step 3'!M124:AJ124)</f>
        <v>119041</v>
      </c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</row>
    <row r="125" spans="1:37" x14ac:dyDescent="0.25">
      <c r="A125" t="s">
        <v>167</v>
      </c>
      <c r="B125" s="51">
        <f>SUM('Step 3'!B125:Y125)</f>
        <v>35236</v>
      </c>
      <c r="C125" s="51">
        <f>SUM('Step 3'!C125:Z125)</f>
        <v>34824</v>
      </c>
      <c r="D125" s="51">
        <f>SUM('Step 3'!D125:AA125)</f>
        <v>34491</v>
      </c>
      <c r="E125" s="51">
        <f>SUM('Step 3'!E125:AB125)</f>
        <v>34065</v>
      </c>
      <c r="F125" s="51">
        <f>SUM('Step 3'!F125:AC125)</f>
        <v>33816</v>
      </c>
      <c r="G125" s="51">
        <f>SUM('Step 3'!G125:AD125)</f>
        <v>33504</v>
      </c>
      <c r="H125" s="51">
        <f>SUM('Step 3'!H125:AE125)</f>
        <v>33385</v>
      </c>
      <c r="I125" s="51">
        <f>SUM('Step 3'!I125:AF125)</f>
        <v>33280</v>
      </c>
      <c r="J125" s="51">
        <f>SUM('Step 3'!J125:AG125)</f>
        <v>33250</v>
      </c>
      <c r="K125" s="51">
        <f>SUM('Step 3'!K125:AH125)</f>
        <v>33236</v>
      </c>
      <c r="L125" s="51">
        <f>SUM('Step 3'!L125:AI125)</f>
        <v>33204</v>
      </c>
      <c r="M125" s="51">
        <f>SUM('Step 3'!M125:AJ125)</f>
        <v>33249</v>
      </c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</row>
    <row r="126" spans="1:37" x14ac:dyDescent="0.25">
      <c r="A126" t="s">
        <v>168</v>
      </c>
      <c r="B126" s="51">
        <f>SUM('Step 3'!B126:Y126)</f>
        <v>251336</v>
      </c>
      <c r="C126" s="51">
        <f>SUM('Step 3'!C126:Z126)</f>
        <v>248998</v>
      </c>
      <c r="D126" s="51">
        <f>SUM('Step 3'!D126:AA126)</f>
        <v>247493</v>
      </c>
      <c r="E126" s="51">
        <f>SUM('Step 3'!E126:AB126)</f>
        <v>245528</v>
      </c>
      <c r="F126" s="51">
        <f>SUM('Step 3'!F126:AC126)</f>
        <v>244033</v>
      </c>
      <c r="G126" s="51">
        <f>SUM('Step 3'!G126:AD126)</f>
        <v>241991</v>
      </c>
      <c r="H126" s="51">
        <f>SUM('Step 3'!H126:AE126)</f>
        <v>240947</v>
      </c>
      <c r="I126" s="51">
        <f>SUM('Step 3'!I126:AF126)</f>
        <v>239973</v>
      </c>
      <c r="J126" s="51">
        <f>SUM('Step 3'!J126:AG126)</f>
        <v>239840</v>
      </c>
      <c r="K126" s="51">
        <f>SUM('Step 3'!K126:AH126)</f>
        <v>239813</v>
      </c>
      <c r="L126" s="51">
        <f>SUM('Step 3'!L126:AI126)</f>
        <v>239875</v>
      </c>
      <c r="M126" s="51">
        <f>SUM('Step 3'!M126:AJ126)</f>
        <v>240640</v>
      </c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</row>
    <row r="127" spans="1:37" x14ac:dyDescent="0.25">
      <c r="A127" t="s">
        <v>169</v>
      </c>
      <c r="B127" s="51">
        <f>SUM('Step 3'!B127:Y127)</f>
        <v>59692</v>
      </c>
      <c r="C127" s="51">
        <f>SUM('Step 3'!C127:Z127)</f>
        <v>59212</v>
      </c>
      <c r="D127" s="51">
        <f>SUM('Step 3'!D127:AA127)</f>
        <v>58859</v>
      </c>
      <c r="E127" s="51">
        <f>SUM('Step 3'!E127:AB127)</f>
        <v>58375</v>
      </c>
      <c r="F127" s="51">
        <f>SUM('Step 3'!F127:AC127)</f>
        <v>57992</v>
      </c>
      <c r="G127" s="51">
        <f>SUM('Step 3'!G127:AD127)</f>
        <v>57534</v>
      </c>
      <c r="H127" s="51">
        <f>SUM('Step 3'!H127:AE127)</f>
        <v>57286</v>
      </c>
      <c r="I127" s="51">
        <f>SUM('Step 3'!I127:AF127)</f>
        <v>57032</v>
      </c>
      <c r="J127" s="51">
        <f>SUM('Step 3'!J127:AG127)</f>
        <v>56946</v>
      </c>
      <c r="K127" s="51">
        <f>SUM('Step 3'!K127:AH127)</f>
        <v>56910</v>
      </c>
      <c r="L127" s="51">
        <f>SUM('Step 3'!L127:AI127)</f>
        <v>56987</v>
      </c>
      <c r="M127" s="51">
        <f>SUM('Step 3'!M127:AJ127)</f>
        <v>57237</v>
      </c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</row>
    <row r="128" spans="1:37" x14ac:dyDescent="0.25">
      <c r="A128" t="s">
        <v>170</v>
      </c>
      <c r="B128" s="51">
        <f>SUM('Step 3'!B128:Y128)</f>
        <v>191698</v>
      </c>
      <c r="C128" s="51">
        <f>SUM('Step 3'!C128:Z128)</f>
        <v>189926</v>
      </c>
      <c r="D128" s="51">
        <f>SUM('Step 3'!D128:AA128)</f>
        <v>188820</v>
      </c>
      <c r="E128" s="51">
        <f>SUM('Step 3'!E128:AB128)</f>
        <v>187618</v>
      </c>
      <c r="F128" s="51">
        <f>SUM('Step 3'!F128:AC128)</f>
        <v>187105</v>
      </c>
      <c r="G128" s="51">
        <f>SUM('Step 3'!G128:AD128)</f>
        <v>186037</v>
      </c>
      <c r="H128" s="51">
        <f>SUM('Step 3'!H128:AE128)</f>
        <v>185729</v>
      </c>
      <c r="I128" s="51">
        <f>SUM('Step 3'!I128:AF128)</f>
        <v>185357</v>
      </c>
      <c r="J128" s="51">
        <f>SUM('Step 3'!J128:AG128)</f>
        <v>185673</v>
      </c>
      <c r="K128" s="51">
        <f>SUM('Step 3'!K128:AH128)</f>
        <v>186003</v>
      </c>
      <c r="L128" s="51">
        <f>SUM('Step 3'!L128:AI128)</f>
        <v>186482</v>
      </c>
      <c r="M128" s="51">
        <f>SUM('Step 3'!M128:AJ128)</f>
        <v>187459</v>
      </c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</row>
    <row r="129" spans="1:37" x14ac:dyDescent="0.25">
      <c r="A129" t="s">
        <v>171</v>
      </c>
      <c r="B129" s="51">
        <f>SUM('Step 3'!B129:Y129)</f>
        <v>24934</v>
      </c>
      <c r="C129" s="51">
        <f>SUM('Step 3'!C129:Z129)</f>
        <v>24788</v>
      </c>
      <c r="D129" s="51">
        <f>SUM('Step 3'!D129:AA129)</f>
        <v>24734</v>
      </c>
      <c r="E129" s="51">
        <f>SUM('Step 3'!E129:AB129)</f>
        <v>24640</v>
      </c>
      <c r="F129" s="51">
        <f>SUM('Step 3'!F129:AC129)</f>
        <v>24533</v>
      </c>
      <c r="G129" s="51">
        <f>SUM('Step 3'!G129:AD129)</f>
        <v>24381</v>
      </c>
      <c r="H129" s="51">
        <f>SUM('Step 3'!H129:AE129)</f>
        <v>24316</v>
      </c>
      <c r="I129" s="51">
        <f>SUM('Step 3'!I129:AF129)</f>
        <v>24243</v>
      </c>
      <c r="J129" s="51">
        <f>SUM('Step 3'!J129:AG129)</f>
        <v>24278</v>
      </c>
      <c r="K129" s="51">
        <f>SUM('Step 3'!K129:AH129)</f>
        <v>24301</v>
      </c>
      <c r="L129" s="51">
        <f>SUM('Step 3'!L129:AI129)</f>
        <v>24401</v>
      </c>
      <c r="M129" s="51">
        <f>SUM('Step 3'!M129:AJ129)</f>
        <v>24592</v>
      </c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</row>
    <row r="130" spans="1:37" x14ac:dyDescent="0.25">
      <c r="A130" t="s">
        <v>172</v>
      </c>
      <c r="B130" s="51">
        <f>SUM('Step 3'!B130:Y130)</f>
        <v>14620</v>
      </c>
      <c r="C130" s="51">
        <f>SUM('Step 3'!C130:Z130)</f>
        <v>14522</v>
      </c>
      <c r="D130" s="51">
        <f>SUM('Step 3'!D130:AA130)</f>
        <v>14429</v>
      </c>
      <c r="E130" s="51">
        <f>SUM('Step 3'!E130:AB130)</f>
        <v>14320</v>
      </c>
      <c r="F130" s="51">
        <f>SUM('Step 3'!F130:AC130)</f>
        <v>14247</v>
      </c>
      <c r="G130" s="51">
        <f>SUM('Step 3'!G130:AD130)</f>
        <v>14145</v>
      </c>
      <c r="H130" s="51">
        <f>SUM('Step 3'!H130:AE130)</f>
        <v>14106</v>
      </c>
      <c r="I130" s="51">
        <f>SUM('Step 3'!I130:AF130)</f>
        <v>14115</v>
      </c>
      <c r="J130" s="51">
        <f>SUM('Step 3'!J130:AG130)</f>
        <v>14180</v>
      </c>
      <c r="K130" s="51">
        <f>SUM('Step 3'!K130:AH130)</f>
        <v>14192</v>
      </c>
      <c r="L130" s="51">
        <f>SUM('Step 3'!L130:AI130)</f>
        <v>14201</v>
      </c>
      <c r="M130" s="51">
        <f>SUM('Step 3'!M130:AJ130)</f>
        <v>14247</v>
      </c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</row>
    <row r="131" spans="1:37" x14ac:dyDescent="0.25">
      <c r="A131" t="s">
        <v>51</v>
      </c>
      <c r="B131" s="51">
        <f>SUM('Step 3'!B131:Y131)</f>
        <v>25822</v>
      </c>
      <c r="C131" s="51">
        <f>SUM('Step 3'!C131:Z131)</f>
        <v>25517</v>
      </c>
      <c r="D131" s="51">
        <f>SUM('Step 3'!D131:AA131)</f>
        <v>25311</v>
      </c>
      <c r="E131" s="51">
        <f>SUM('Step 3'!E131:AB131)</f>
        <v>25040</v>
      </c>
      <c r="F131" s="51">
        <f>SUM('Step 3'!F131:AC131)</f>
        <v>24861</v>
      </c>
      <c r="G131" s="51">
        <f>SUM('Step 3'!G131:AD131)</f>
        <v>24659</v>
      </c>
      <c r="H131" s="51">
        <f>SUM('Step 3'!H131:AE131)</f>
        <v>24524</v>
      </c>
      <c r="I131" s="51">
        <f>SUM('Step 3'!I131:AF131)</f>
        <v>24381</v>
      </c>
      <c r="J131" s="51">
        <f>SUM('Step 3'!J131:AG131)</f>
        <v>24365</v>
      </c>
      <c r="K131" s="51">
        <f>SUM('Step 3'!K131:AH131)</f>
        <v>24276</v>
      </c>
      <c r="L131" s="51">
        <f>SUM('Step 3'!L131:AI131)</f>
        <v>24259</v>
      </c>
      <c r="M131" s="51">
        <f>SUM('Step 3'!M131:AJ131)</f>
        <v>24353</v>
      </c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</row>
    <row r="132" spans="1:37" x14ac:dyDescent="0.25">
      <c r="A132" t="s">
        <v>173</v>
      </c>
      <c r="B132" s="51">
        <f>SUM('Step 3'!B132:Y132)</f>
        <v>18161</v>
      </c>
      <c r="C132" s="51">
        <f>SUM('Step 3'!C132:Z132)</f>
        <v>18037</v>
      </c>
      <c r="D132" s="51">
        <f>SUM('Step 3'!D132:AA132)</f>
        <v>18018</v>
      </c>
      <c r="E132" s="51">
        <f>SUM('Step 3'!E132:AB132)</f>
        <v>17950</v>
      </c>
      <c r="F132" s="51">
        <f>SUM('Step 3'!F132:AC132)</f>
        <v>18003</v>
      </c>
      <c r="G132" s="51">
        <f>SUM('Step 3'!G132:AD132)</f>
        <v>18007</v>
      </c>
      <c r="H132" s="51">
        <f>SUM('Step 3'!H132:AE132)</f>
        <v>18090</v>
      </c>
      <c r="I132" s="51">
        <f>SUM('Step 3'!I132:AF132)</f>
        <v>18163</v>
      </c>
      <c r="J132" s="51">
        <f>SUM('Step 3'!J132:AG132)</f>
        <v>18283</v>
      </c>
      <c r="K132" s="51">
        <f>SUM('Step 3'!K132:AH132)</f>
        <v>18341</v>
      </c>
      <c r="L132" s="51">
        <f>SUM('Step 3'!L132:AI132)</f>
        <v>18402</v>
      </c>
      <c r="M132" s="51">
        <f>SUM('Step 3'!M132:AJ132)</f>
        <v>18514</v>
      </c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</row>
    <row r="133" spans="1:37" x14ac:dyDescent="0.25">
      <c r="A133" t="s">
        <v>174</v>
      </c>
      <c r="B133" s="51">
        <f>SUM('Step 3'!B133:Y133)</f>
        <v>12140</v>
      </c>
      <c r="C133" s="51">
        <f>SUM('Step 3'!C133:Z133)</f>
        <v>12083</v>
      </c>
      <c r="D133" s="51">
        <f>SUM('Step 3'!D133:AA133)</f>
        <v>12101</v>
      </c>
      <c r="E133" s="51">
        <f>SUM('Step 3'!E133:AB133)</f>
        <v>12063</v>
      </c>
      <c r="F133" s="51">
        <f>SUM('Step 3'!F133:AC133)</f>
        <v>12121</v>
      </c>
      <c r="G133" s="51">
        <f>SUM('Step 3'!G133:AD133)</f>
        <v>12138</v>
      </c>
      <c r="H133" s="51">
        <f>SUM('Step 3'!H133:AE133)</f>
        <v>12209</v>
      </c>
      <c r="I133" s="51">
        <f>SUM('Step 3'!I133:AF133)</f>
        <v>12244</v>
      </c>
      <c r="J133" s="51">
        <f>SUM('Step 3'!J133:AG133)</f>
        <v>12329</v>
      </c>
      <c r="K133" s="51">
        <f>SUM('Step 3'!K133:AH133)</f>
        <v>12368</v>
      </c>
      <c r="L133" s="51">
        <f>SUM('Step 3'!L133:AI133)</f>
        <v>12408</v>
      </c>
      <c r="M133" s="51">
        <f>SUM('Step 3'!M133:AJ133)</f>
        <v>12495</v>
      </c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</row>
    <row r="134" spans="1:37" x14ac:dyDescent="0.25">
      <c r="A134" t="s">
        <v>37</v>
      </c>
      <c r="B134" s="51">
        <f>SUM('Step 3'!B134:Y134)</f>
        <v>87835</v>
      </c>
      <c r="C134" s="51">
        <f>SUM('Step 3'!C134:Z134)</f>
        <v>86669</v>
      </c>
      <c r="D134" s="51">
        <f>SUM('Step 3'!D134:AA134)</f>
        <v>85888</v>
      </c>
      <c r="E134" s="51">
        <f>SUM('Step 3'!E134:AB134)</f>
        <v>84981</v>
      </c>
      <c r="F134" s="51">
        <f>SUM('Step 3'!F134:AC134)</f>
        <v>84301</v>
      </c>
      <c r="G134" s="51">
        <f>SUM('Step 3'!G134:AD134)</f>
        <v>83511</v>
      </c>
      <c r="H134" s="51">
        <f>SUM('Step 3'!H134:AE134)</f>
        <v>82918</v>
      </c>
      <c r="I134" s="51">
        <f>SUM('Step 3'!I134:AF134)</f>
        <v>82362</v>
      </c>
      <c r="J134" s="51">
        <f>SUM('Step 3'!J134:AG134)</f>
        <v>82058</v>
      </c>
      <c r="K134" s="51">
        <f>SUM('Step 3'!K134:AH134)</f>
        <v>81741</v>
      </c>
      <c r="L134" s="51">
        <f>SUM('Step 3'!L134:AI134)</f>
        <v>81593</v>
      </c>
      <c r="M134" s="51">
        <f>SUM('Step 3'!M134:AJ134)</f>
        <v>81615</v>
      </c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</row>
    <row r="135" spans="1:37" x14ac:dyDescent="0.25">
      <c r="A135" t="s">
        <v>175</v>
      </c>
      <c r="B135" s="51">
        <f>SUM('Step 3'!B135:Y135)</f>
        <v>35236</v>
      </c>
      <c r="C135" s="51">
        <f>SUM('Step 3'!C135:Z135)</f>
        <v>34824</v>
      </c>
      <c r="D135" s="51">
        <f>SUM('Step 3'!D135:AA135)</f>
        <v>34491</v>
      </c>
      <c r="E135" s="51">
        <f>SUM('Step 3'!E135:AB135)</f>
        <v>34065</v>
      </c>
      <c r="F135" s="51">
        <f>SUM('Step 3'!F135:AC135)</f>
        <v>33816</v>
      </c>
      <c r="G135" s="51">
        <f>SUM('Step 3'!G135:AD135)</f>
        <v>33504</v>
      </c>
      <c r="H135" s="51">
        <f>SUM('Step 3'!H135:AE135)</f>
        <v>33385</v>
      </c>
      <c r="I135" s="51">
        <f>SUM('Step 3'!I135:AF135)</f>
        <v>33280</v>
      </c>
      <c r="J135" s="51">
        <f>SUM('Step 3'!J135:AG135)</f>
        <v>33250</v>
      </c>
      <c r="K135" s="51">
        <f>SUM('Step 3'!K135:AH135)</f>
        <v>33236</v>
      </c>
      <c r="L135" s="51">
        <f>SUM('Step 3'!L135:AI135)</f>
        <v>33204</v>
      </c>
      <c r="M135" s="51">
        <f>SUM('Step 3'!M135:AJ135)</f>
        <v>33249</v>
      </c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</row>
    <row r="136" spans="1:37" x14ac:dyDescent="0.25">
      <c r="A136" t="s">
        <v>176</v>
      </c>
      <c r="B136" s="51">
        <f>SUM('Step 3'!B136:Y136)</f>
        <v>140683</v>
      </c>
      <c r="C136" s="51">
        <f>SUM('Step 3'!C136:Z136)</f>
        <v>139696</v>
      </c>
      <c r="D136" s="51">
        <f>SUM('Step 3'!D136:AA136)</f>
        <v>139048</v>
      </c>
      <c r="E136" s="51">
        <f>SUM('Step 3'!E136:AB136)</f>
        <v>138165</v>
      </c>
      <c r="F136" s="51">
        <f>SUM('Step 3'!F136:AC136)</f>
        <v>137652</v>
      </c>
      <c r="G136" s="51">
        <f>SUM('Step 3'!G136:AD136)</f>
        <v>136942</v>
      </c>
      <c r="H136" s="51">
        <f>SUM('Step 3'!H136:AE136)</f>
        <v>136647</v>
      </c>
      <c r="I136" s="51">
        <f>SUM('Step 3'!I136:AF136)</f>
        <v>136329</v>
      </c>
      <c r="J136" s="51">
        <f>SUM('Step 3'!J136:AG136)</f>
        <v>136554</v>
      </c>
      <c r="K136" s="51">
        <f>SUM('Step 3'!K136:AH136)</f>
        <v>136883</v>
      </c>
      <c r="L136" s="51">
        <f>SUM('Step 3'!L136:AI136)</f>
        <v>137294</v>
      </c>
      <c r="M136" s="51">
        <f>SUM('Step 3'!M136:AJ136)</f>
        <v>137967</v>
      </c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</row>
    <row r="137" spans="1:37" x14ac:dyDescent="0.25">
      <c r="A137" t="s">
        <v>177</v>
      </c>
      <c r="B137" s="51">
        <f>SUM('Step 3'!B137:Y137)</f>
        <v>17209</v>
      </c>
      <c r="C137" s="51">
        <f>SUM('Step 3'!C137:Z137)</f>
        <v>17096</v>
      </c>
      <c r="D137" s="51">
        <f>SUM('Step 3'!D137:AA137)</f>
        <v>17011</v>
      </c>
      <c r="E137" s="51">
        <f>SUM('Step 3'!E137:AB137)</f>
        <v>16849</v>
      </c>
      <c r="F137" s="51">
        <f>SUM('Step 3'!F137:AC137)</f>
        <v>16691</v>
      </c>
      <c r="G137" s="51">
        <f>SUM('Step 3'!G137:AD137)</f>
        <v>16535</v>
      </c>
      <c r="H137" s="51">
        <f>SUM('Step 3'!H137:AE137)</f>
        <v>16413</v>
      </c>
      <c r="I137" s="51">
        <f>SUM('Step 3'!I137:AF137)</f>
        <v>16306</v>
      </c>
      <c r="J137" s="51">
        <f>SUM('Step 3'!J137:AG137)</f>
        <v>16288</v>
      </c>
      <c r="K137" s="51">
        <f>SUM('Step 3'!K137:AH137)</f>
        <v>16294</v>
      </c>
      <c r="L137" s="51">
        <f>SUM('Step 3'!L137:AI137)</f>
        <v>16336</v>
      </c>
      <c r="M137" s="51">
        <f>SUM('Step 3'!M137:AJ137)</f>
        <v>16413</v>
      </c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</row>
    <row r="138" spans="1:37" x14ac:dyDescent="0.25">
      <c r="A138" t="s">
        <v>178</v>
      </c>
      <c r="B138" s="51">
        <f>SUM('Step 3'!B138:Y138)</f>
        <v>20919</v>
      </c>
      <c r="C138" s="51">
        <f>SUM('Step 3'!C138:Z138)</f>
        <v>20772</v>
      </c>
      <c r="D138" s="51">
        <f>SUM('Step 3'!D138:AA138)</f>
        <v>20716</v>
      </c>
      <c r="E138" s="51">
        <f>SUM('Step 3'!E138:AB138)</f>
        <v>20577</v>
      </c>
      <c r="F138" s="51">
        <f>SUM('Step 3'!F138:AC138)</f>
        <v>20477</v>
      </c>
      <c r="G138" s="51">
        <f>SUM('Step 3'!G138:AD138)</f>
        <v>20303</v>
      </c>
      <c r="H138" s="51">
        <f>SUM('Step 3'!H138:AE138)</f>
        <v>20207</v>
      </c>
      <c r="I138" s="51">
        <f>SUM('Step 3'!I138:AF138)</f>
        <v>20119</v>
      </c>
      <c r="J138" s="51">
        <f>SUM('Step 3'!J138:AG138)</f>
        <v>20120</v>
      </c>
      <c r="K138" s="51">
        <f>SUM('Step 3'!K138:AH138)</f>
        <v>20183</v>
      </c>
      <c r="L138" s="51">
        <f>SUM('Step 3'!L138:AI138)</f>
        <v>20258</v>
      </c>
      <c r="M138" s="51">
        <f>SUM('Step 3'!M138:AJ138)</f>
        <v>20364</v>
      </c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</row>
    <row r="139" spans="1:37" x14ac:dyDescent="0.25">
      <c r="A139" t="s">
        <v>179</v>
      </c>
      <c r="B139" s="51">
        <f>SUM('Step 3'!B139:Y139)</f>
        <v>12192</v>
      </c>
      <c r="C139" s="51">
        <f>SUM('Step 3'!C139:Z139)</f>
        <v>12078</v>
      </c>
      <c r="D139" s="51">
        <f>SUM('Step 3'!D139:AA139)</f>
        <v>12031</v>
      </c>
      <c r="E139" s="51">
        <f>SUM('Step 3'!E139:AB139)</f>
        <v>11987</v>
      </c>
      <c r="F139" s="51">
        <f>SUM('Step 3'!F139:AC139)</f>
        <v>11941</v>
      </c>
      <c r="G139" s="51">
        <f>SUM('Step 3'!G139:AD139)</f>
        <v>11863</v>
      </c>
      <c r="H139" s="51">
        <f>SUM('Step 3'!H139:AE139)</f>
        <v>11846</v>
      </c>
      <c r="I139" s="51">
        <f>SUM('Step 3'!I139:AF139)</f>
        <v>11892</v>
      </c>
      <c r="J139" s="51">
        <f>SUM('Step 3'!J139:AG139)</f>
        <v>11975</v>
      </c>
      <c r="K139" s="51">
        <f>SUM('Step 3'!K139:AH139)</f>
        <v>12057</v>
      </c>
      <c r="L139" s="51">
        <f>SUM('Step 3'!L139:AI139)</f>
        <v>12139</v>
      </c>
      <c r="M139" s="51">
        <f>SUM('Step 3'!M139:AJ139)</f>
        <v>12251</v>
      </c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</row>
    <row r="140" spans="1:37" x14ac:dyDescent="0.25">
      <c r="A140" t="s">
        <v>180</v>
      </c>
      <c r="B140" s="51">
        <f>SUM('Step 3'!B140:Y140)</f>
        <v>48173</v>
      </c>
      <c r="C140" s="51">
        <f>SUM('Step 3'!C140:Z140)</f>
        <v>47774</v>
      </c>
      <c r="D140" s="51">
        <f>SUM('Step 3'!D140:AA140)</f>
        <v>47487</v>
      </c>
      <c r="E140" s="51">
        <f>SUM('Step 3'!E140:AB140)</f>
        <v>47149</v>
      </c>
      <c r="F140" s="51">
        <f>SUM('Step 3'!F140:AC140)</f>
        <v>46919</v>
      </c>
      <c r="G140" s="51">
        <f>SUM('Step 3'!G140:AD140)</f>
        <v>46551</v>
      </c>
      <c r="H140" s="51">
        <f>SUM('Step 3'!H140:AE140)</f>
        <v>46264</v>
      </c>
      <c r="I140" s="51">
        <f>SUM('Step 3'!I140:AF140)</f>
        <v>45950</v>
      </c>
      <c r="J140" s="51">
        <f>SUM('Step 3'!J140:AG140)</f>
        <v>45863</v>
      </c>
      <c r="K140" s="51">
        <f>SUM('Step 3'!K140:AH140)</f>
        <v>45685</v>
      </c>
      <c r="L140" s="51">
        <f>SUM('Step 3'!L140:AI140)</f>
        <v>45577</v>
      </c>
      <c r="M140" s="51">
        <f>SUM('Step 3'!M140:AJ140)</f>
        <v>45548</v>
      </c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</row>
    <row r="141" spans="1:37" x14ac:dyDescent="0.25">
      <c r="A141" t="s">
        <v>181</v>
      </c>
      <c r="B141" s="51">
        <f>SUM('Step 3'!B141:Y141)</f>
        <v>14355</v>
      </c>
      <c r="C141" s="51">
        <f>SUM('Step 3'!C141:Z141)</f>
        <v>14287</v>
      </c>
      <c r="D141" s="51">
        <f>SUM('Step 3'!D141:AA141)</f>
        <v>14230</v>
      </c>
      <c r="E141" s="51">
        <f>SUM('Step 3'!E141:AB141)</f>
        <v>14119</v>
      </c>
      <c r="F141" s="51">
        <f>SUM('Step 3'!F141:AC141)</f>
        <v>14062</v>
      </c>
      <c r="G141" s="51">
        <f>SUM('Step 3'!G141:AD141)</f>
        <v>13951</v>
      </c>
      <c r="H141" s="51">
        <f>SUM('Step 3'!H141:AE141)</f>
        <v>13867</v>
      </c>
      <c r="I141" s="51">
        <f>SUM('Step 3'!I141:AF141)</f>
        <v>13828</v>
      </c>
      <c r="J141" s="51">
        <f>SUM('Step 3'!J141:AG141)</f>
        <v>13826</v>
      </c>
      <c r="K141" s="51">
        <f>SUM('Step 3'!K141:AH141)</f>
        <v>13810</v>
      </c>
      <c r="L141" s="51">
        <f>SUM('Step 3'!L141:AI141)</f>
        <v>13812</v>
      </c>
      <c r="M141" s="51">
        <f>SUM('Step 3'!M141:AJ141)</f>
        <v>13854</v>
      </c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</row>
    <row r="142" spans="1:37" x14ac:dyDescent="0.25">
      <c r="A142" t="s">
        <v>182</v>
      </c>
      <c r="B142" s="51">
        <f>SUM('Step 3'!B142:Y142)</f>
        <v>17109</v>
      </c>
      <c r="C142" s="51">
        <f>SUM('Step 3'!C142:Z142)</f>
        <v>17014</v>
      </c>
      <c r="D142" s="51">
        <f>SUM('Step 3'!D142:AA142)</f>
        <v>16980</v>
      </c>
      <c r="E142" s="51">
        <f>SUM('Step 3'!E142:AB142)</f>
        <v>16951</v>
      </c>
      <c r="F142" s="51">
        <f>SUM('Step 3'!F142:AC142)</f>
        <v>16870</v>
      </c>
      <c r="G142" s="51">
        <f>SUM('Step 3'!G142:AD142)</f>
        <v>16771</v>
      </c>
      <c r="H142" s="51">
        <f>SUM('Step 3'!H142:AE142)</f>
        <v>16732</v>
      </c>
      <c r="I142" s="51">
        <f>SUM('Step 3'!I142:AF142)</f>
        <v>16735</v>
      </c>
      <c r="J142" s="51">
        <f>SUM('Step 3'!J142:AG142)</f>
        <v>16756</v>
      </c>
      <c r="K142" s="51">
        <f>SUM('Step 3'!K142:AH142)</f>
        <v>16746</v>
      </c>
      <c r="L142" s="51">
        <f>SUM('Step 3'!L142:AI142)</f>
        <v>16708</v>
      </c>
      <c r="M142" s="51">
        <f>SUM('Step 3'!M142:AJ142)</f>
        <v>16753</v>
      </c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</row>
    <row r="143" spans="1:37" x14ac:dyDescent="0.25">
      <c r="A143" t="s">
        <v>183</v>
      </c>
      <c r="B143" s="51">
        <f>SUM('Step 3'!B143:Y143)</f>
        <v>22708</v>
      </c>
      <c r="C143" s="51">
        <f>SUM('Step 3'!C143:Z143)</f>
        <v>22404</v>
      </c>
      <c r="D143" s="51">
        <f>SUM('Step 3'!D143:AA143)</f>
        <v>22232</v>
      </c>
      <c r="E143" s="51">
        <f>SUM('Step 3'!E143:AB143)</f>
        <v>22090</v>
      </c>
      <c r="F143" s="51">
        <f>SUM('Step 3'!F143:AC143)</f>
        <v>21965</v>
      </c>
      <c r="G143" s="51">
        <f>SUM('Step 3'!G143:AD143)</f>
        <v>21790</v>
      </c>
      <c r="H143" s="51">
        <f>SUM('Step 3'!H143:AE143)</f>
        <v>21750</v>
      </c>
      <c r="I143" s="51">
        <f>SUM('Step 3'!I143:AF143)</f>
        <v>21669</v>
      </c>
      <c r="J143" s="51">
        <f>SUM('Step 3'!J143:AG143)</f>
        <v>21693</v>
      </c>
      <c r="K143" s="51">
        <f>SUM('Step 3'!K143:AH143)</f>
        <v>21743</v>
      </c>
      <c r="L143" s="51">
        <f>SUM('Step 3'!L143:AI143)</f>
        <v>21804</v>
      </c>
      <c r="M143" s="51">
        <f>SUM('Step 3'!M143:AJ143)</f>
        <v>21862</v>
      </c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</row>
    <row r="144" spans="1:37" x14ac:dyDescent="0.25">
      <c r="A144" t="s">
        <v>36</v>
      </c>
      <c r="B144" s="51">
        <f>SUM('Step 3'!B144:Y144)</f>
        <v>50093</v>
      </c>
      <c r="C144" s="51">
        <f>SUM('Step 3'!C144:Z144)</f>
        <v>49758</v>
      </c>
      <c r="D144" s="51">
        <f>SUM('Step 3'!D144:AA144)</f>
        <v>49549</v>
      </c>
      <c r="E144" s="51">
        <f>SUM('Step 3'!E144:AB144)</f>
        <v>49241</v>
      </c>
      <c r="F144" s="51">
        <f>SUM('Step 3'!F144:AC144)</f>
        <v>49103</v>
      </c>
      <c r="G144" s="51">
        <f>SUM('Step 3'!G144:AD144)</f>
        <v>48850</v>
      </c>
      <c r="H144" s="51">
        <f>SUM('Step 3'!H144:AE144)</f>
        <v>48793</v>
      </c>
      <c r="I144" s="51">
        <f>SUM('Step 3'!I144:AF144)</f>
        <v>48706</v>
      </c>
      <c r="J144" s="51">
        <f>SUM('Step 3'!J144:AG144)</f>
        <v>48774</v>
      </c>
      <c r="K144" s="51">
        <f>SUM('Step 3'!K144:AH144)</f>
        <v>48851</v>
      </c>
      <c r="L144" s="51">
        <f>SUM('Step 3'!L144:AI144)</f>
        <v>48970</v>
      </c>
      <c r="M144" s="51">
        <f>SUM('Step 3'!M144:AJ144)</f>
        <v>49229</v>
      </c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</row>
    <row r="145" spans="1:37" x14ac:dyDescent="0.25">
      <c r="A145" t="s">
        <v>61</v>
      </c>
      <c r="B145" s="51">
        <f>SUM('Step 3'!B145:Y145)</f>
        <v>1333890</v>
      </c>
      <c r="C145" s="51">
        <f>SUM('Step 3'!C145:Z145)</f>
        <v>1310674</v>
      </c>
      <c r="D145" s="51">
        <f>SUM('Step 3'!D145:AA145)</f>
        <v>1289686</v>
      </c>
      <c r="E145" s="51">
        <f>SUM('Step 3'!E145:AB145)</f>
        <v>1269808</v>
      </c>
      <c r="F145" s="51">
        <f>SUM('Step 3'!F145:AC145)</f>
        <v>1252089</v>
      </c>
      <c r="G145" s="51">
        <f>SUM('Step 3'!G145:AD145)</f>
        <v>1237042</v>
      </c>
      <c r="H145" s="51">
        <f>SUM('Step 3'!H145:AE145)</f>
        <v>1225904</v>
      </c>
      <c r="I145" s="51">
        <f>SUM('Step 3'!I145:AF145)</f>
        <v>1220619</v>
      </c>
      <c r="J145" s="51">
        <f>SUM('Step 3'!J145:AG145)</f>
        <v>1220086</v>
      </c>
      <c r="K145" s="51">
        <f>SUM('Step 3'!K145:AH145)</f>
        <v>1222860</v>
      </c>
      <c r="L145" s="51">
        <f>SUM('Step 3'!L145:AI145)</f>
        <v>1221645</v>
      </c>
      <c r="M145" s="51">
        <f>SUM('Step 3'!M145:AJ145)</f>
        <v>1208552</v>
      </c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</row>
    <row r="146" spans="1:37" x14ac:dyDescent="0.25">
      <c r="A146" t="s">
        <v>184</v>
      </c>
      <c r="B146" s="51">
        <f>SUM('Step 3'!B146:Y146)</f>
        <v>15088</v>
      </c>
      <c r="C146" s="51">
        <f>SUM('Step 3'!C146:Z146)</f>
        <v>15014</v>
      </c>
      <c r="D146" s="51">
        <f>SUM('Step 3'!D146:AA146)</f>
        <v>14987</v>
      </c>
      <c r="E146" s="51">
        <f>SUM('Step 3'!E146:AB146)</f>
        <v>14925</v>
      </c>
      <c r="F146" s="51">
        <f>SUM('Step 3'!F146:AC146)</f>
        <v>14876</v>
      </c>
      <c r="G146" s="51">
        <f>SUM('Step 3'!G146:AD146)</f>
        <v>14793</v>
      </c>
      <c r="H146" s="51">
        <f>SUM('Step 3'!H146:AE146)</f>
        <v>14723</v>
      </c>
      <c r="I146" s="51">
        <f>SUM('Step 3'!I146:AF146)</f>
        <v>14679</v>
      </c>
      <c r="J146" s="51">
        <f>SUM('Step 3'!J146:AG146)</f>
        <v>14663</v>
      </c>
      <c r="K146" s="51">
        <f>SUM('Step 3'!K146:AH146)</f>
        <v>14627</v>
      </c>
      <c r="L146" s="51">
        <f>SUM('Step 3'!L146:AI146)</f>
        <v>14602</v>
      </c>
      <c r="M146" s="51">
        <f>SUM('Step 3'!M146:AJ146)</f>
        <v>14647</v>
      </c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</row>
    <row r="147" spans="1:37" x14ac:dyDescent="0.25">
      <c r="A147" t="s">
        <v>185</v>
      </c>
      <c r="B147" s="51">
        <f>SUM('Step 3'!B147:Y147)</f>
        <v>54209</v>
      </c>
      <c r="C147" s="51">
        <f>SUM('Step 3'!C147:Z147)</f>
        <v>53709</v>
      </c>
      <c r="D147" s="51">
        <f>SUM('Step 3'!D147:AA147)</f>
        <v>53430</v>
      </c>
      <c r="E147" s="51">
        <f>SUM('Step 3'!E147:AB147)</f>
        <v>53123</v>
      </c>
      <c r="F147" s="51">
        <f>SUM('Step 3'!F147:AC147)</f>
        <v>52920</v>
      </c>
      <c r="G147" s="51">
        <f>SUM('Step 3'!G147:AD147)</f>
        <v>52548</v>
      </c>
      <c r="H147" s="51">
        <f>SUM('Step 3'!H147:AE147)</f>
        <v>52340</v>
      </c>
      <c r="I147" s="51">
        <f>SUM('Step 3'!I147:AF147)</f>
        <v>52187</v>
      </c>
      <c r="J147" s="51">
        <f>SUM('Step 3'!J147:AG147)</f>
        <v>52146</v>
      </c>
      <c r="K147" s="51">
        <f>SUM('Step 3'!K147:AH147)</f>
        <v>52154</v>
      </c>
      <c r="L147" s="51">
        <f>SUM('Step 3'!L147:AI147)</f>
        <v>52198</v>
      </c>
      <c r="M147" s="51">
        <f>SUM('Step 3'!M147:AJ147)</f>
        <v>52379</v>
      </c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</row>
    <row r="148" spans="1:37" x14ac:dyDescent="0.25">
      <c r="A148" t="s">
        <v>186</v>
      </c>
      <c r="B148" s="51">
        <f>SUM('Step 3'!B148:Y148)</f>
        <v>87300</v>
      </c>
      <c r="C148" s="51">
        <f>SUM('Step 3'!C148:Z148)</f>
        <v>86625</v>
      </c>
      <c r="D148" s="51">
        <f>SUM('Step 3'!D148:AA148)</f>
        <v>86095</v>
      </c>
      <c r="E148" s="51">
        <f>SUM('Step 3'!E148:AB148)</f>
        <v>85346</v>
      </c>
      <c r="F148" s="51">
        <f>SUM('Step 3'!F148:AC148)</f>
        <v>84944</v>
      </c>
      <c r="G148" s="51">
        <f>SUM('Step 3'!G148:AD148)</f>
        <v>84375</v>
      </c>
      <c r="H148" s="51">
        <f>SUM('Step 3'!H148:AE148)</f>
        <v>84136</v>
      </c>
      <c r="I148" s="51">
        <f>SUM('Step 3'!I148:AF148)</f>
        <v>83882</v>
      </c>
      <c r="J148" s="51">
        <f>SUM('Step 3'!J148:AG148)</f>
        <v>83870</v>
      </c>
      <c r="K148" s="51">
        <f>SUM('Step 3'!K148:AH148)</f>
        <v>83806</v>
      </c>
      <c r="L148" s="51">
        <f>SUM('Step 3'!L148:AI148)</f>
        <v>83774</v>
      </c>
      <c r="M148" s="51">
        <f>SUM('Step 3'!M148:AJ148)</f>
        <v>83995</v>
      </c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</row>
    <row r="149" spans="1:37" x14ac:dyDescent="0.25">
      <c r="A149" t="s">
        <v>62</v>
      </c>
      <c r="B149" s="51">
        <f>SUM('Step 3'!B149:Y149)</f>
        <v>293356</v>
      </c>
      <c r="C149" s="51">
        <f>SUM('Step 3'!C149:Z149)</f>
        <v>288100</v>
      </c>
      <c r="D149" s="51">
        <f>SUM('Step 3'!D149:AA149)</f>
        <v>283462</v>
      </c>
      <c r="E149" s="51">
        <f>SUM('Step 3'!E149:AB149)</f>
        <v>279042</v>
      </c>
      <c r="F149" s="51">
        <f>SUM('Step 3'!F149:AC149)</f>
        <v>275139</v>
      </c>
      <c r="G149" s="51">
        <f>SUM('Step 3'!G149:AD149)</f>
        <v>271679</v>
      </c>
      <c r="H149" s="51">
        <f>SUM('Step 3'!H149:AE149)</f>
        <v>269202</v>
      </c>
      <c r="I149" s="51">
        <f>SUM('Step 3'!I149:AF149)</f>
        <v>268092</v>
      </c>
      <c r="J149" s="51">
        <f>SUM('Step 3'!J149:AG149)</f>
        <v>267924</v>
      </c>
      <c r="K149" s="51">
        <f>SUM('Step 3'!K149:AH149)</f>
        <v>268466</v>
      </c>
      <c r="L149" s="51">
        <f>SUM('Step 3'!L149:AI149)</f>
        <v>268127</v>
      </c>
      <c r="M149" s="51">
        <f>SUM('Step 3'!M149:AJ149)</f>
        <v>265405</v>
      </c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</row>
    <row r="150" spans="1:37" x14ac:dyDescent="0.25">
      <c r="A150" t="s">
        <v>187</v>
      </c>
      <c r="B150" s="51">
        <f>SUM('Step 3'!B150:Y150)</f>
        <v>19077</v>
      </c>
      <c r="C150" s="51">
        <f>SUM('Step 3'!C150:Z150)</f>
        <v>18916</v>
      </c>
      <c r="D150" s="51">
        <f>SUM('Step 3'!D150:AA150)</f>
        <v>18774</v>
      </c>
      <c r="E150" s="51">
        <f>SUM('Step 3'!E150:AB150)</f>
        <v>18505</v>
      </c>
      <c r="F150" s="51">
        <f>SUM('Step 3'!F150:AC150)</f>
        <v>18344</v>
      </c>
      <c r="G150" s="51">
        <f>SUM('Step 3'!G150:AD150)</f>
        <v>18223</v>
      </c>
      <c r="H150" s="51">
        <f>SUM('Step 3'!H150:AE150)</f>
        <v>18197</v>
      </c>
      <c r="I150" s="51">
        <f>SUM('Step 3'!I150:AF150)</f>
        <v>18196</v>
      </c>
      <c r="J150" s="51">
        <f>SUM('Step 3'!J150:AG150)</f>
        <v>18260</v>
      </c>
      <c r="K150" s="51">
        <f>SUM('Step 3'!K150:AH150)</f>
        <v>18300</v>
      </c>
      <c r="L150" s="51">
        <f>SUM('Step 3'!L150:AI150)</f>
        <v>18267</v>
      </c>
      <c r="M150" s="51">
        <f>SUM('Step 3'!M150:AJ150)</f>
        <v>18246</v>
      </c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</row>
    <row r="151" spans="1:37" x14ac:dyDescent="0.25">
      <c r="A151" t="s">
        <v>59</v>
      </c>
      <c r="B151" s="51">
        <f>SUM('Step 3'!B151:Y151)</f>
        <v>146905</v>
      </c>
      <c r="C151" s="51">
        <f>SUM('Step 3'!C151:Z151)</f>
        <v>145587</v>
      </c>
      <c r="D151" s="51">
        <f>SUM('Step 3'!D151:AA151)</f>
        <v>144878</v>
      </c>
      <c r="E151" s="51">
        <f>SUM('Step 3'!E151:AB151)</f>
        <v>143994</v>
      </c>
      <c r="F151" s="51">
        <f>SUM('Step 3'!F151:AC151)</f>
        <v>143398</v>
      </c>
      <c r="G151" s="51">
        <f>SUM('Step 3'!G151:AD151)</f>
        <v>142528</v>
      </c>
      <c r="H151" s="51">
        <f>SUM('Step 3'!H151:AE151)</f>
        <v>142200</v>
      </c>
      <c r="I151" s="51">
        <f>SUM('Step 3'!I151:AF151)</f>
        <v>141985</v>
      </c>
      <c r="J151" s="51">
        <f>SUM('Step 3'!J151:AG151)</f>
        <v>142285</v>
      </c>
      <c r="K151" s="51">
        <f>SUM('Step 3'!K151:AH151)</f>
        <v>142244</v>
      </c>
      <c r="L151" s="51">
        <f>SUM('Step 3'!L151:AI151)</f>
        <v>142434</v>
      </c>
      <c r="M151" s="51">
        <f>SUM('Step 3'!M151:AJ151)</f>
        <v>143084</v>
      </c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</row>
    <row r="152" spans="1:37" x14ac:dyDescent="0.25">
      <c r="A152" t="s">
        <v>188</v>
      </c>
      <c r="B152" s="51">
        <f>SUM('Step 3'!B152:Y152)</f>
        <v>671304</v>
      </c>
      <c r="C152" s="51">
        <f>SUM('Step 3'!C152:Z152)</f>
        <v>665300</v>
      </c>
      <c r="D152" s="51">
        <f>SUM('Step 3'!D152:AA152)</f>
        <v>661340</v>
      </c>
      <c r="E152" s="51">
        <f>SUM('Step 3'!E152:AB152)</f>
        <v>655989</v>
      </c>
      <c r="F152" s="51">
        <f>SUM('Step 3'!F152:AC152)</f>
        <v>652092</v>
      </c>
      <c r="G152" s="51">
        <f>SUM('Step 3'!G152:AD152)</f>
        <v>647366</v>
      </c>
      <c r="H152" s="51">
        <f>SUM('Step 3'!H152:AE152)</f>
        <v>644863</v>
      </c>
      <c r="I152" s="51">
        <f>SUM('Step 3'!I152:AF152)</f>
        <v>642974</v>
      </c>
      <c r="J152" s="51">
        <f>SUM('Step 3'!J152:AG152)</f>
        <v>643206</v>
      </c>
      <c r="K152" s="51">
        <f>SUM('Step 3'!K152:AH152)</f>
        <v>643125</v>
      </c>
      <c r="L152" s="51">
        <f>SUM('Step 3'!L152:AI152)</f>
        <v>644039</v>
      </c>
      <c r="M152" s="51">
        <f>SUM('Step 3'!M152:AJ152)</f>
        <v>646934</v>
      </c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</row>
    <row r="153" spans="1:37" x14ac:dyDescent="0.25">
      <c r="A153" t="s">
        <v>189</v>
      </c>
      <c r="B153" s="51">
        <f>SUM('Step 3'!B153:Y153)</f>
        <v>618419</v>
      </c>
      <c r="C153" s="51">
        <f>SUM('Step 3'!C153:Z153)</f>
        <v>612911</v>
      </c>
      <c r="D153" s="51">
        <f>SUM('Step 3'!D153:AA153)</f>
        <v>609272</v>
      </c>
      <c r="E153" s="51">
        <f>SUM('Step 3'!E153:AB153)</f>
        <v>604403</v>
      </c>
      <c r="F153" s="51">
        <f>SUM('Step 3'!F153:AC153)</f>
        <v>600796</v>
      </c>
      <c r="G153" s="51">
        <f>SUM('Step 3'!G153:AD153)</f>
        <v>596414</v>
      </c>
      <c r="H153" s="51">
        <f>SUM('Step 3'!H153:AE153)</f>
        <v>594143</v>
      </c>
      <c r="I153" s="51">
        <f>SUM('Step 3'!I153:AF153)</f>
        <v>592484</v>
      </c>
      <c r="J153" s="51">
        <f>SUM('Step 3'!J153:AG153)</f>
        <v>592785</v>
      </c>
      <c r="K153" s="51">
        <f>SUM('Step 3'!K153:AH153)</f>
        <v>592746</v>
      </c>
      <c r="L153" s="51">
        <f>SUM('Step 3'!L153:AI153)</f>
        <v>593644</v>
      </c>
      <c r="M153" s="51">
        <f>SUM('Step 3'!M153:AJ153)</f>
        <v>596310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</row>
    <row r="154" spans="1:37" x14ac:dyDescent="0.25">
      <c r="A154" t="s">
        <v>190</v>
      </c>
      <c r="B154" s="51">
        <f>SUM('Step 3'!B154:Y154)</f>
        <v>159259</v>
      </c>
      <c r="C154" s="51">
        <f>SUM('Step 3'!C154:Z154)</f>
        <v>157815</v>
      </c>
      <c r="D154" s="51">
        <f>SUM('Step 3'!D154:AA154)</f>
        <v>156866</v>
      </c>
      <c r="E154" s="51">
        <f>SUM('Step 3'!E154:AB154)</f>
        <v>155765</v>
      </c>
      <c r="F154" s="51">
        <f>SUM('Step 3'!F154:AC154)</f>
        <v>155045</v>
      </c>
      <c r="G154" s="51">
        <f>SUM('Step 3'!G154:AD154)</f>
        <v>153923</v>
      </c>
      <c r="H154" s="51">
        <f>SUM('Step 3'!H154:AE154)</f>
        <v>153433</v>
      </c>
      <c r="I154" s="51">
        <f>SUM('Step 3'!I154:AF154)</f>
        <v>153018</v>
      </c>
      <c r="J154" s="51">
        <f>SUM('Step 3'!J154:AG154)</f>
        <v>153094</v>
      </c>
      <c r="K154" s="51">
        <f>SUM('Step 3'!K154:AH154)</f>
        <v>153241</v>
      </c>
      <c r="L154" s="51">
        <f>SUM('Step 3'!L154:AI154)</f>
        <v>153615</v>
      </c>
      <c r="M154" s="51">
        <f>SUM('Step 3'!M154:AJ154)</f>
        <v>154397</v>
      </c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</row>
    <row r="155" spans="1:37" x14ac:dyDescent="0.25">
      <c r="A155" t="s">
        <v>191</v>
      </c>
      <c r="B155" s="51">
        <f>SUM('Step 3'!B155:Y155)</f>
        <v>11242</v>
      </c>
      <c r="C155" s="51">
        <f>SUM('Step 3'!C155:Z155)</f>
        <v>11168</v>
      </c>
      <c r="D155" s="51">
        <f>SUM('Step 3'!D155:AA155)</f>
        <v>11113</v>
      </c>
      <c r="E155" s="51">
        <f>SUM('Step 3'!E155:AB155)</f>
        <v>11058</v>
      </c>
      <c r="F155" s="51">
        <f>SUM('Step 3'!F155:AC155)</f>
        <v>11010</v>
      </c>
      <c r="G155" s="51">
        <f>SUM('Step 3'!G155:AD155)</f>
        <v>10921</v>
      </c>
      <c r="H155" s="51">
        <f>SUM('Step 3'!H155:AE155)</f>
        <v>10888</v>
      </c>
      <c r="I155" s="51">
        <f>SUM('Step 3'!I155:AF155)</f>
        <v>10898</v>
      </c>
      <c r="J155" s="51">
        <f>SUM('Step 3'!J155:AG155)</f>
        <v>10940</v>
      </c>
      <c r="K155" s="51">
        <f>SUM('Step 3'!K155:AH155)</f>
        <v>10976</v>
      </c>
      <c r="L155" s="51">
        <f>SUM('Step 3'!L155:AI155)</f>
        <v>11018</v>
      </c>
      <c r="M155" s="51">
        <f>SUM('Step 3'!M155:AJ155)</f>
        <v>11099</v>
      </c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</row>
    <row r="156" spans="1:37" x14ac:dyDescent="0.25">
      <c r="A156" t="s">
        <v>192</v>
      </c>
      <c r="B156" s="51">
        <f>SUM('Step 3'!B156:Y156)</f>
        <v>16881</v>
      </c>
      <c r="C156" s="51">
        <f>SUM('Step 3'!C156:Z156)</f>
        <v>16745</v>
      </c>
      <c r="D156" s="51">
        <f>SUM('Step 3'!D156:AA156)</f>
        <v>16635</v>
      </c>
      <c r="E156" s="51">
        <f>SUM('Step 3'!E156:AB156)</f>
        <v>16518</v>
      </c>
      <c r="F156" s="51">
        <f>SUM('Step 3'!F156:AC156)</f>
        <v>16367</v>
      </c>
      <c r="G156" s="51">
        <f>SUM('Step 3'!G156:AD156)</f>
        <v>16217</v>
      </c>
      <c r="H156" s="51">
        <f>SUM('Step 3'!H156:AE156)</f>
        <v>16128</v>
      </c>
      <c r="I156" s="51">
        <f>SUM('Step 3'!I156:AF156)</f>
        <v>16055</v>
      </c>
      <c r="J156" s="51">
        <f>SUM('Step 3'!J156:AG156)</f>
        <v>16062</v>
      </c>
      <c r="K156" s="51">
        <f>SUM('Step 3'!K156:AH156)</f>
        <v>16028</v>
      </c>
      <c r="L156" s="51">
        <f>SUM('Step 3'!L156:AI156)</f>
        <v>15987</v>
      </c>
      <c r="M156" s="51">
        <f>SUM('Step 3'!M156:AJ156)</f>
        <v>16062</v>
      </c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</row>
    <row r="157" spans="1:37" x14ac:dyDescent="0.25">
      <c r="A157" t="s">
        <v>193</v>
      </c>
      <c r="B157" s="51">
        <f>SUM('Step 3'!B157:Y157)</f>
        <v>15474</v>
      </c>
      <c r="C157" s="51">
        <f>SUM('Step 3'!C157:Z157)</f>
        <v>15313</v>
      </c>
      <c r="D157" s="51">
        <f>SUM('Step 3'!D157:AA157)</f>
        <v>15206</v>
      </c>
      <c r="E157" s="51">
        <f>SUM('Step 3'!E157:AB157)</f>
        <v>15052</v>
      </c>
      <c r="F157" s="51">
        <f>SUM('Step 3'!F157:AC157)</f>
        <v>14960</v>
      </c>
      <c r="G157" s="51">
        <f>SUM('Step 3'!G157:AD157)</f>
        <v>14862</v>
      </c>
      <c r="H157" s="51">
        <f>SUM('Step 3'!H157:AE157)</f>
        <v>14800</v>
      </c>
      <c r="I157" s="51">
        <f>SUM('Step 3'!I157:AF157)</f>
        <v>14728</v>
      </c>
      <c r="J157" s="51">
        <f>SUM('Step 3'!J157:AG157)</f>
        <v>14686</v>
      </c>
      <c r="K157" s="51">
        <f>SUM('Step 3'!K157:AH157)</f>
        <v>14686</v>
      </c>
      <c r="L157" s="51">
        <f>SUM('Step 3'!L157:AI157)</f>
        <v>14698</v>
      </c>
      <c r="M157" s="51">
        <f>SUM('Step 3'!M157:AJ157)</f>
        <v>14780</v>
      </c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</row>
    <row r="158" spans="1:37" x14ac:dyDescent="0.25">
      <c r="A158" t="s">
        <v>194</v>
      </c>
      <c r="B158" s="51">
        <f>SUM('Step 3'!B158:Y158)</f>
        <v>21893</v>
      </c>
      <c r="C158" s="51">
        <f>SUM('Step 3'!C158:Z158)</f>
        <v>21733</v>
      </c>
      <c r="D158" s="51">
        <f>SUM('Step 3'!D158:AA158)</f>
        <v>21613</v>
      </c>
      <c r="E158" s="51">
        <f>SUM('Step 3'!E158:AB158)</f>
        <v>21442</v>
      </c>
      <c r="F158" s="51">
        <f>SUM('Step 3'!F158:AC158)</f>
        <v>21332</v>
      </c>
      <c r="G158" s="51">
        <f>SUM('Step 3'!G158:AD158)</f>
        <v>21133</v>
      </c>
      <c r="H158" s="51">
        <f>SUM('Step 3'!H158:AE158)</f>
        <v>21006</v>
      </c>
      <c r="I158" s="51">
        <f>SUM('Step 3'!I158:AF158)</f>
        <v>20955</v>
      </c>
      <c r="J158" s="51">
        <f>SUM('Step 3'!J158:AG158)</f>
        <v>20951</v>
      </c>
      <c r="K158" s="51">
        <f>SUM('Step 3'!K158:AH158)</f>
        <v>20983</v>
      </c>
      <c r="L158" s="51">
        <f>SUM('Step 3'!L158:AI158)</f>
        <v>21043</v>
      </c>
      <c r="M158" s="51">
        <f>SUM('Step 3'!M158:AJ158)</f>
        <v>21136</v>
      </c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</row>
    <row r="159" spans="1:37" x14ac:dyDescent="0.25">
      <c r="A159" t="s">
        <v>195</v>
      </c>
      <c r="B159" s="51">
        <f>SUM('Step 3'!B159:Y159)</f>
        <v>17983</v>
      </c>
      <c r="C159" s="51">
        <f>SUM('Step 3'!C159:Z159)</f>
        <v>17837</v>
      </c>
      <c r="D159" s="51">
        <f>SUM('Step 3'!D159:AA159)</f>
        <v>17750</v>
      </c>
      <c r="E159" s="51">
        <f>SUM('Step 3'!E159:AB159)</f>
        <v>17626</v>
      </c>
      <c r="F159" s="51">
        <f>SUM('Step 3'!F159:AC159)</f>
        <v>17515</v>
      </c>
      <c r="G159" s="51">
        <f>SUM('Step 3'!G159:AD159)</f>
        <v>17326</v>
      </c>
      <c r="H159" s="51">
        <f>SUM('Step 3'!H159:AE159)</f>
        <v>17254</v>
      </c>
      <c r="I159" s="51">
        <f>SUM('Step 3'!I159:AF159)</f>
        <v>17215</v>
      </c>
      <c r="J159" s="51">
        <f>SUM('Step 3'!J159:AG159)</f>
        <v>17222</v>
      </c>
      <c r="K159" s="51">
        <f>SUM('Step 3'!K159:AH159)</f>
        <v>17262</v>
      </c>
      <c r="L159" s="51">
        <f>SUM('Step 3'!L159:AI159)</f>
        <v>17321</v>
      </c>
      <c r="M159" s="51">
        <f>SUM('Step 3'!M159:AJ159)</f>
        <v>17369</v>
      </c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</row>
    <row r="160" spans="1:37" x14ac:dyDescent="0.25">
      <c r="A160" t="s">
        <v>196</v>
      </c>
      <c r="B160" s="51">
        <f>SUM('Step 3'!B160:Y160)</f>
        <v>111662</v>
      </c>
      <c r="C160" s="51">
        <f>SUM('Step 3'!C160:Z160)</f>
        <v>111090</v>
      </c>
      <c r="D160" s="51">
        <f>SUM('Step 3'!D160:AA160)</f>
        <v>110479</v>
      </c>
      <c r="E160" s="51">
        <f>SUM('Step 3'!E160:AB160)</f>
        <v>109664</v>
      </c>
      <c r="F160" s="51">
        <f>SUM('Step 3'!F160:AC160)</f>
        <v>109182</v>
      </c>
      <c r="G160" s="51">
        <f>SUM('Step 3'!G160:AD160)</f>
        <v>108524</v>
      </c>
      <c r="H160" s="51">
        <f>SUM('Step 3'!H160:AE160)</f>
        <v>108157</v>
      </c>
      <c r="I160" s="51">
        <f>SUM('Step 3'!I160:AF160)</f>
        <v>107785</v>
      </c>
      <c r="J160" s="51">
        <f>SUM('Step 3'!J160:AG160)</f>
        <v>107721</v>
      </c>
      <c r="K160" s="51">
        <f>SUM('Step 3'!K160:AH160)</f>
        <v>107670</v>
      </c>
      <c r="L160" s="51">
        <f>SUM('Step 3'!L160:AI160)</f>
        <v>107614</v>
      </c>
      <c r="M160" s="51">
        <f>SUM('Step 3'!M160:AJ160)</f>
        <v>107908</v>
      </c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</row>
    <row r="161" spans="1:37" x14ac:dyDescent="0.25">
      <c r="A161" t="s">
        <v>197</v>
      </c>
      <c r="B161" s="51">
        <f>SUM('Step 3'!B161:Y161)</f>
        <v>13428</v>
      </c>
      <c r="C161" s="51">
        <f>SUM('Step 3'!C161:Z161)</f>
        <v>13358</v>
      </c>
      <c r="D161" s="51">
        <f>SUM('Step 3'!D161:AA161)</f>
        <v>13313</v>
      </c>
      <c r="E161" s="51">
        <f>SUM('Step 3'!E161:AB161)</f>
        <v>13266</v>
      </c>
      <c r="F161" s="51">
        <f>SUM('Step 3'!F161:AC161)</f>
        <v>13227</v>
      </c>
      <c r="G161" s="51">
        <f>SUM('Step 3'!G161:AD161)</f>
        <v>13163</v>
      </c>
      <c r="H161" s="51">
        <f>SUM('Step 3'!H161:AE161)</f>
        <v>13153</v>
      </c>
      <c r="I161" s="51">
        <f>SUM('Step 3'!I161:AF161)</f>
        <v>13108</v>
      </c>
      <c r="J161" s="51">
        <f>SUM('Step 3'!J161:AG161)</f>
        <v>13094</v>
      </c>
      <c r="K161" s="51">
        <f>SUM('Step 3'!K161:AH161)</f>
        <v>13134</v>
      </c>
      <c r="L161" s="51">
        <f>SUM('Step 3'!L161:AI161)</f>
        <v>13176</v>
      </c>
      <c r="M161" s="51">
        <f>SUM('Step 3'!M161:AJ161)</f>
        <v>13231</v>
      </c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</row>
    <row r="162" spans="1:37" x14ac:dyDescent="0.25">
      <c r="A162" t="s">
        <v>198</v>
      </c>
      <c r="B162" s="51">
        <f>SUM('Step 3'!B162:Y162)</f>
        <v>39814</v>
      </c>
      <c r="C162" s="51">
        <f>SUM('Step 3'!C162:Z162)</f>
        <v>39467</v>
      </c>
      <c r="D162" s="51">
        <f>SUM('Step 3'!D162:AA162)</f>
        <v>39223</v>
      </c>
      <c r="E162" s="51">
        <f>SUM('Step 3'!E162:AB162)</f>
        <v>38909</v>
      </c>
      <c r="F162" s="51">
        <f>SUM('Step 3'!F162:AC162)</f>
        <v>38745</v>
      </c>
      <c r="G162" s="51">
        <f>SUM('Step 3'!G162:AD162)</f>
        <v>38504</v>
      </c>
      <c r="H162" s="51">
        <f>SUM('Step 3'!H162:AE162)</f>
        <v>38304</v>
      </c>
      <c r="I162" s="51">
        <f>SUM('Step 3'!I162:AF162)</f>
        <v>38083</v>
      </c>
      <c r="J162" s="51">
        <f>SUM('Step 3'!J162:AG162)</f>
        <v>37948</v>
      </c>
      <c r="K162" s="51">
        <f>SUM('Step 3'!K162:AH162)</f>
        <v>37831</v>
      </c>
      <c r="L162" s="51">
        <f>SUM('Step 3'!L162:AI162)</f>
        <v>37825</v>
      </c>
      <c r="M162" s="51">
        <f>SUM('Step 3'!M162:AJ162)</f>
        <v>37956</v>
      </c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</row>
    <row r="163" spans="1:37" x14ac:dyDescent="0.25">
      <c r="A163" t="s">
        <v>199</v>
      </c>
      <c r="B163" s="51">
        <f>SUM('Step 3'!B163:Y163)</f>
        <v>82203</v>
      </c>
      <c r="C163" s="51">
        <f>SUM('Step 3'!C163:Z163)</f>
        <v>81473</v>
      </c>
      <c r="D163" s="51">
        <f>SUM('Step 3'!D163:AA163)</f>
        <v>80980</v>
      </c>
      <c r="E163" s="51">
        <f>SUM('Step 3'!E163:AB163)</f>
        <v>80399</v>
      </c>
      <c r="F163" s="51">
        <f>SUM('Step 3'!F163:AC163)</f>
        <v>80057</v>
      </c>
      <c r="G163" s="51">
        <f>SUM('Step 3'!G163:AD163)</f>
        <v>79551</v>
      </c>
      <c r="H163" s="51">
        <f>SUM('Step 3'!H163:AE163)</f>
        <v>79261</v>
      </c>
      <c r="I163" s="51">
        <f>SUM('Step 3'!I163:AF163)</f>
        <v>78916</v>
      </c>
      <c r="J163" s="51">
        <f>SUM('Step 3'!J163:AG163)</f>
        <v>78763</v>
      </c>
      <c r="K163" s="51">
        <f>SUM('Step 3'!K163:AH163)</f>
        <v>78712</v>
      </c>
      <c r="L163" s="51">
        <f>SUM('Step 3'!L163:AI163)</f>
        <v>78795</v>
      </c>
      <c r="M163" s="51">
        <f>SUM('Step 3'!M163:AJ163)</f>
        <v>79157</v>
      </c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</row>
    <row r="164" spans="1:37" x14ac:dyDescent="0.25">
      <c r="A164" t="s">
        <v>50</v>
      </c>
      <c r="B164" s="51">
        <f>SUM('Step 3'!B164:Y164)</f>
        <v>19773</v>
      </c>
      <c r="C164" s="51">
        <f>SUM('Step 3'!C164:Z164)</f>
        <v>19619</v>
      </c>
      <c r="D164" s="51">
        <f>SUM('Step 3'!D164:AA164)</f>
        <v>19521</v>
      </c>
      <c r="E164" s="51">
        <f>SUM('Step 3'!E164:AB164)</f>
        <v>19373</v>
      </c>
      <c r="F164" s="51">
        <f>SUM('Step 3'!F164:AC164)</f>
        <v>19289</v>
      </c>
      <c r="G164" s="51">
        <f>SUM('Step 3'!G164:AD164)</f>
        <v>19174</v>
      </c>
      <c r="H164" s="51">
        <f>SUM('Step 3'!H164:AE164)</f>
        <v>19114</v>
      </c>
      <c r="I164" s="51">
        <f>SUM('Step 3'!I164:AF164)</f>
        <v>19048</v>
      </c>
      <c r="J164" s="51">
        <f>SUM('Step 3'!J164:AG164)</f>
        <v>18990</v>
      </c>
      <c r="K164" s="51">
        <f>SUM('Step 3'!K164:AH164)</f>
        <v>18966</v>
      </c>
      <c r="L164" s="51">
        <f>SUM('Step 3'!L164:AI164)</f>
        <v>18943</v>
      </c>
      <c r="M164" s="51">
        <f>SUM('Step 3'!M164:AJ164)</f>
        <v>18965</v>
      </c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</row>
    <row r="165" spans="1:37" x14ac:dyDescent="0.25">
      <c r="A165" t="s">
        <v>200</v>
      </c>
      <c r="B165" s="51">
        <f>SUM('Step 3'!B165:Y165)</f>
        <v>12555</v>
      </c>
      <c r="C165" s="51">
        <f>SUM('Step 3'!C165:Z165)</f>
        <v>12450</v>
      </c>
      <c r="D165" s="51">
        <f>SUM('Step 3'!D165:AA165)</f>
        <v>12367</v>
      </c>
      <c r="E165" s="51">
        <f>SUM('Step 3'!E165:AB165)</f>
        <v>12238</v>
      </c>
      <c r="F165" s="51">
        <f>SUM('Step 3'!F165:AC165)</f>
        <v>12122</v>
      </c>
      <c r="G165" s="51">
        <f>SUM('Step 3'!G165:AD165)</f>
        <v>11971</v>
      </c>
      <c r="H165" s="51">
        <f>SUM('Step 3'!H165:AE165)</f>
        <v>11839</v>
      </c>
      <c r="I165" s="51">
        <f>SUM('Step 3'!I165:AF165)</f>
        <v>11705</v>
      </c>
      <c r="J165" s="51">
        <f>SUM('Step 3'!J165:AG165)</f>
        <v>11623</v>
      </c>
      <c r="K165" s="51">
        <f>SUM('Step 3'!K165:AH165)</f>
        <v>11523</v>
      </c>
      <c r="L165" s="51">
        <f>SUM('Step 3'!L165:AI165)</f>
        <v>11481</v>
      </c>
      <c r="M165" s="51">
        <f>SUM('Step 3'!M165:AJ165)</f>
        <v>11505</v>
      </c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</row>
    <row r="166" spans="1:37" x14ac:dyDescent="0.25">
      <c r="A166" t="s">
        <v>201</v>
      </c>
      <c r="B166" s="51">
        <f>SUM('Step 3'!B166:Y166)</f>
        <v>18553</v>
      </c>
      <c r="C166" s="51">
        <f>SUM('Step 3'!C166:Z166)</f>
        <v>18351</v>
      </c>
      <c r="D166" s="51">
        <f>SUM('Step 3'!D166:AA166)</f>
        <v>18223</v>
      </c>
      <c r="E166" s="51">
        <f>SUM('Step 3'!E166:AB166)</f>
        <v>18056</v>
      </c>
      <c r="F166" s="51">
        <f>SUM('Step 3'!F166:AC166)</f>
        <v>17940</v>
      </c>
      <c r="G166" s="51">
        <f>SUM('Step 3'!G166:AD166)</f>
        <v>17803</v>
      </c>
      <c r="H166" s="51">
        <f>SUM('Step 3'!H166:AE166)</f>
        <v>17719</v>
      </c>
      <c r="I166" s="51">
        <f>SUM('Step 3'!I166:AF166)</f>
        <v>17618</v>
      </c>
      <c r="J166" s="51">
        <f>SUM('Step 3'!J166:AG166)</f>
        <v>17586</v>
      </c>
      <c r="K166" s="51">
        <f>SUM('Step 3'!K166:AH166)</f>
        <v>17551</v>
      </c>
      <c r="L166" s="51">
        <f>SUM('Step 3'!L166:AI166)</f>
        <v>17506</v>
      </c>
      <c r="M166" s="51">
        <f>SUM('Step 3'!M166:AJ166)</f>
        <v>17526</v>
      </c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</row>
    <row r="167" spans="1:37" x14ac:dyDescent="0.25">
      <c r="A167" t="s">
        <v>202</v>
      </c>
      <c r="B167" s="51">
        <f>SUM('Step 3'!B167:Y167)</f>
        <v>18553</v>
      </c>
      <c r="C167" s="51">
        <f>SUM('Step 3'!C167:Z167)</f>
        <v>18351</v>
      </c>
      <c r="D167" s="51">
        <f>SUM('Step 3'!D167:AA167)</f>
        <v>18223</v>
      </c>
      <c r="E167" s="51">
        <f>SUM('Step 3'!E167:AB167)</f>
        <v>18056</v>
      </c>
      <c r="F167" s="51">
        <f>SUM('Step 3'!F167:AC167)</f>
        <v>17940</v>
      </c>
      <c r="G167" s="51">
        <f>SUM('Step 3'!G167:AD167)</f>
        <v>17803</v>
      </c>
      <c r="H167" s="51">
        <f>SUM('Step 3'!H167:AE167)</f>
        <v>17719</v>
      </c>
      <c r="I167" s="51">
        <f>SUM('Step 3'!I167:AF167)</f>
        <v>17618</v>
      </c>
      <c r="J167" s="51">
        <f>SUM('Step 3'!J167:AG167)</f>
        <v>17586</v>
      </c>
      <c r="K167" s="51">
        <f>SUM('Step 3'!K167:AH167)</f>
        <v>17551</v>
      </c>
      <c r="L167" s="51">
        <f>SUM('Step 3'!L167:AI167)</f>
        <v>17506</v>
      </c>
      <c r="M167" s="51">
        <f>SUM('Step 3'!M167:AJ167)</f>
        <v>17526</v>
      </c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</row>
    <row r="168" spans="1:37" x14ac:dyDescent="0.25">
      <c r="A168" t="s">
        <v>203</v>
      </c>
      <c r="B168" s="51">
        <f>SUM('Step 3'!B168:Y168)</f>
        <v>55418</v>
      </c>
      <c r="C168" s="51">
        <f>SUM('Step 3'!C168:Z168)</f>
        <v>54974</v>
      </c>
      <c r="D168" s="51">
        <f>SUM('Step 3'!D168:AA168)</f>
        <v>54707</v>
      </c>
      <c r="E168" s="51">
        <f>SUM('Step 3'!E168:AB168)</f>
        <v>54327</v>
      </c>
      <c r="F168" s="51">
        <f>SUM('Step 3'!F168:AC168)</f>
        <v>54103</v>
      </c>
      <c r="G168" s="51">
        <f>SUM('Step 3'!G168:AD168)</f>
        <v>53697</v>
      </c>
      <c r="H168" s="51">
        <f>SUM('Step 3'!H168:AE168)</f>
        <v>53473</v>
      </c>
      <c r="I168" s="51">
        <f>SUM('Step 3'!I168:AF168)</f>
        <v>53254</v>
      </c>
      <c r="J168" s="51">
        <f>SUM('Step 3'!J168:AG168)</f>
        <v>53225</v>
      </c>
      <c r="K168" s="51">
        <f>SUM('Step 3'!K168:AH168)</f>
        <v>53286</v>
      </c>
      <c r="L168" s="51">
        <f>SUM('Step 3'!L168:AI168)</f>
        <v>53392</v>
      </c>
      <c r="M168" s="51">
        <f>SUM('Step 3'!M168:AJ168)</f>
        <v>53627</v>
      </c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</row>
    <row r="169" spans="1:37" x14ac:dyDescent="0.25">
      <c r="A169" t="s">
        <v>204</v>
      </c>
      <c r="B169" s="51">
        <f>SUM('Step 3'!B169:Y169)</f>
        <v>34259</v>
      </c>
      <c r="C169" s="51">
        <f>SUM('Step 3'!C169:Z169)</f>
        <v>34072</v>
      </c>
      <c r="D169" s="51">
        <f>SUM('Step 3'!D169:AA169)</f>
        <v>33920</v>
      </c>
      <c r="E169" s="51">
        <f>SUM('Step 3'!E169:AB169)</f>
        <v>33638</v>
      </c>
      <c r="F169" s="51">
        <f>SUM('Step 3'!F169:AC169)</f>
        <v>33526</v>
      </c>
      <c r="G169" s="51">
        <f>SUM('Step 3'!G169:AD169)</f>
        <v>33351</v>
      </c>
      <c r="H169" s="51">
        <f>SUM('Step 3'!H169:AE169)</f>
        <v>33254</v>
      </c>
      <c r="I169" s="51">
        <f>SUM('Step 3'!I169:AF169)</f>
        <v>33167</v>
      </c>
      <c r="J169" s="51">
        <f>SUM('Step 3'!J169:AG169)</f>
        <v>33208</v>
      </c>
      <c r="K169" s="51">
        <f>SUM('Step 3'!K169:AH169)</f>
        <v>33243</v>
      </c>
      <c r="L169" s="51">
        <f>SUM('Step 3'!L169:AI169)</f>
        <v>33182</v>
      </c>
      <c r="M169" s="51">
        <f>SUM('Step 3'!M169:AJ169)</f>
        <v>33192</v>
      </c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</row>
    <row r="170" spans="1:37" x14ac:dyDescent="0.25">
      <c r="A170" t="s">
        <v>205</v>
      </c>
      <c r="B170" s="51">
        <f>SUM('Step 3'!B170:Y170)</f>
        <v>14436</v>
      </c>
      <c r="C170" s="51">
        <f>SUM('Step 3'!C170:Z170)</f>
        <v>14357</v>
      </c>
      <c r="D170" s="51">
        <f>SUM('Step 3'!D170:AA170)</f>
        <v>14288</v>
      </c>
      <c r="E170" s="51">
        <f>SUM('Step 3'!E170:AB170)</f>
        <v>14204</v>
      </c>
      <c r="F170" s="51">
        <f>SUM('Step 3'!F170:AC170)</f>
        <v>14169</v>
      </c>
      <c r="G170" s="51">
        <f>SUM('Step 3'!G170:AD170)</f>
        <v>14063</v>
      </c>
      <c r="H170" s="51">
        <f>SUM('Step 3'!H170:AE170)</f>
        <v>13991</v>
      </c>
      <c r="I170" s="51">
        <f>SUM('Step 3'!I170:AF170)</f>
        <v>13931</v>
      </c>
      <c r="J170" s="51">
        <f>SUM('Step 3'!J170:AG170)</f>
        <v>13925</v>
      </c>
      <c r="K170" s="51">
        <f>SUM('Step 3'!K170:AH170)</f>
        <v>13929</v>
      </c>
      <c r="L170" s="51">
        <f>SUM('Step 3'!L170:AI170)</f>
        <v>13968</v>
      </c>
      <c r="M170" s="51">
        <f>SUM('Step 3'!M170:AJ170)</f>
        <v>13997</v>
      </c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</row>
    <row r="171" spans="1:37" x14ac:dyDescent="0.25">
      <c r="A171" t="s">
        <v>39</v>
      </c>
      <c r="B171" s="51">
        <f>SUM('Step 3'!B171:Y171)</f>
        <v>72707</v>
      </c>
      <c r="C171" s="51">
        <f>SUM('Step 3'!C171:Z171)</f>
        <v>72061</v>
      </c>
      <c r="D171" s="51">
        <f>SUM('Step 3'!D171:AA171)</f>
        <v>71367</v>
      </c>
      <c r="E171" s="51">
        <f>SUM('Step 3'!E171:AB171)</f>
        <v>70677</v>
      </c>
      <c r="F171" s="51">
        <f>SUM('Step 3'!F171:AC171)</f>
        <v>70106</v>
      </c>
      <c r="G171" s="51">
        <f>SUM('Step 3'!G171:AD171)</f>
        <v>69430</v>
      </c>
      <c r="H171" s="51">
        <f>SUM('Step 3'!H171:AE171)</f>
        <v>69076</v>
      </c>
      <c r="I171" s="51">
        <f>SUM('Step 3'!I171:AF171)</f>
        <v>68787</v>
      </c>
      <c r="J171" s="51">
        <f>SUM('Step 3'!J171:AG171)</f>
        <v>68644</v>
      </c>
      <c r="K171" s="51">
        <f>SUM('Step 3'!K171:AH171)</f>
        <v>68467</v>
      </c>
      <c r="L171" s="51">
        <f>SUM('Step 3'!L171:AI171)</f>
        <v>68336</v>
      </c>
      <c r="M171" s="51">
        <f>SUM('Step 3'!M171:AJ171)</f>
        <v>68326</v>
      </c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</row>
    <row r="172" spans="1:37" x14ac:dyDescent="0.25">
      <c r="A172" t="s">
        <v>206</v>
      </c>
      <c r="B172" s="51">
        <f>SUM('Step 3'!B172:Y172)</f>
        <v>63159</v>
      </c>
      <c r="C172" s="51">
        <f>SUM('Step 3'!C172:Z172)</f>
        <v>62656</v>
      </c>
      <c r="D172" s="51">
        <f>SUM('Step 3'!D172:AA172)</f>
        <v>62270</v>
      </c>
      <c r="E172" s="51">
        <f>SUM('Step 3'!E172:AB172)</f>
        <v>61683</v>
      </c>
      <c r="F172" s="51">
        <f>SUM('Step 3'!F172:AC172)</f>
        <v>61137</v>
      </c>
      <c r="G172" s="51">
        <f>SUM('Step 3'!G172:AD172)</f>
        <v>60450</v>
      </c>
      <c r="H172" s="51">
        <f>SUM('Step 3'!H172:AE172)</f>
        <v>59960</v>
      </c>
      <c r="I172" s="51">
        <f>SUM('Step 3'!I172:AF172)</f>
        <v>59502</v>
      </c>
      <c r="J172" s="51">
        <f>SUM('Step 3'!J172:AG172)</f>
        <v>59271</v>
      </c>
      <c r="K172" s="51">
        <f>SUM('Step 3'!K172:AH172)</f>
        <v>59045</v>
      </c>
      <c r="L172" s="51">
        <f>SUM('Step 3'!L172:AI172)</f>
        <v>58946</v>
      </c>
      <c r="M172" s="51">
        <f>SUM('Step 3'!M172:AJ172)</f>
        <v>59107</v>
      </c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</row>
    <row r="173" spans="1:37" x14ac:dyDescent="0.25">
      <c r="A173" t="s">
        <v>207</v>
      </c>
      <c r="B173" s="51">
        <f>SUM('Step 3'!B173:Y173)</f>
        <v>843949</v>
      </c>
      <c r="C173" s="51">
        <f>SUM('Step 3'!C173:Z173)</f>
        <v>836890</v>
      </c>
      <c r="D173" s="51">
        <f>SUM('Step 3'!D173:AA173)</f>
        <v>831747</v>
      </c>
      <c r="E173" s="51">
        <f>SUM('Step 3'!E173:AB173)</f>
        <v>824701</v>
      </c>
      <c r="F173" s="51">
        <f>SUM('Step 3'!F173:AC173)</f>
        <v>820668</v>
      </c>
      <c r="G173" s="51">
        <f>SUM('Step 3'!G173:AD173)</f>
        <v>815063</v>
      </c>
      <c r="H173" s="51">
        <f>SUM('Step 3'!H173:AE173)</f>
        <v>812221</v>
      </c>
      <c r="I173" s="51">
        <f>SUM('Step 3'!I173:AF173)</f>
        <v>809983</v>
      </c>
      <c r="J173" s="51">
        <f>SUM('Step 3'!J173:AG173)</f>
        <v>810285</v>
      </c>
      <c r="K173" s="51">
        <f>SUM('Step 3'!K173:AH173)</f>
        <v>810175</v>
      </c>
      <c r="L173" s="51">
        <f>SUM('Step 3'!L173:AI173)</f>
        <v>810885</v>
      </c>
      <c r="M173" s="51">
        <f>SUM('Step 3'!M173:AJ173)</f>
        <v>814267</v>
      </c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</row>
    <row r="174" spans="1:37" x14ac:dyDescent="0.25">
      <c r="A174" t="s">
        <v>65</v>
      </c>
      <c r="B174" s="51">
        <f>SUM('Step 3'!B174:Y174)</f>
        <v>41376</v>
      </c>
      <c r="C174" s="51">
        <f>SUM('Step 3'!C174:Z174)</f>
        <v>40873</v>
      </c>
      <c r="D174" s="51">
        <f>SUM('Step 3'!D174:AA174)</f>
        <v>40528</v>
      </c>
      <c r="E174" s="51">
        <f>SUM('Step 3'!E174:AB174)</f>
        <v>40111</v>
      </c>
      <c r="F174" s="51">
        <f>SUM('Step 3'!F174:AC174)</f>
        <v>39844</v>
      </c>
      <c r="G174" s="51">
        <f>SUM('Step 3'!G174:AD174)</f>
        <v>39437</v>
      </c>
      <c r="H174" s="51">
        <f>SUM('Step 3'!H174:AE174)</f>
        <v>39185</v>
      </c>
      <c r="I174" s="51">
        <f>SUM('Step 3'!I174:AF174)</f>
        <v>38970</v>
      </c>
      <c r="J174" s="51">
        <f>SUM('Step 3'!J174:AG174)</f>
        <v>38920</v>
      </c>
      <c r="K174" s="51">
        <f>SUM('Step 3'!K174:AH174)</f>
        <v>38868</v>
      </c>
      <c r="L174" s="51">
        <f>SUM('Step 3'!L174:AI174)</f>
        <v>38862</v>
      </c>
      <c r="M174" s="51">
        <f>SUM('Step 3'!M174:AJ174)</f>
        <v>39029</v>
      </c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</row>
    <row r="175" spans="1:37" x14ac:dyDescent="0.25">
      <c r="A175" t="s">
        <v>208</v>
      </c>
      <c r="B175" s="51">
        <f>SUM('Step 3'!B175:Y175)</f>
        <v>87266</v>
      </c>
      <c r="C175" s="51">
        <f>SUM('Step 3'!C175:Z175)</f>
        <v>86491</v>
      </c>
      <c r="D175" s="51">
        <f>SUM('Step 3'!D175:AA175)</f>
        <v>86004</v>
      </c>
      <c r="E175" s="51">
        <f>SUM('Step 3'!E175:AB175)</f>
        <v>85404</v>
      </c>
      <c r="F175" s="51">
        <f>SUM('Step 3'!F175:AC175)</f>
        <v>84890</v>
      </c>
      <c r="G175" s="51">
        <f>SUM('Step 3'!G175:AD175)</f>
        <v>84123</v>
      </c>
      <c r="H175" s="51">
        <f>SUM('Step 3'!H175:AE175)</f>
        <v>83749</v>
      </c>
      <c r="I175" s="51">
        <f>SUM('Step 3'!I175:AF175)</f>
        <v>83264</v>
      </c>
      <c r="J175" s="51">
        <f>SUM('Step 3'!J175:AG175)</f>
        <v>83120</v>
      </c>
      <c r="K175" s="51">
        <f>SUM('Step 3'!K175:AH175)</f>
        <v>82930</v>
      </c>
      <c r="L175" s="51">
        <f>SUM('Step 3'!L175:AI175)</f>
        <v>82900</v>
      </c>
      <c r="M175" s="51">
        <f>SUM('Step 3'!M175:AJ175)</f>
        <v>83149</v>
      </c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</row>
    <row r="176" spans="1:37" x14ac:dyDescent="0.25">
      <c r="A176" t="s">
        <v>209</v>
      </c>
      <c r="B176" s="51">
        <f>SUM('Step 3'!B176:Y176)</f>
        <v>428290</v>
      </c>
      <c r="C176" s="51">
        <f>SUM('Step 3'!C176:Z176)</f>
        <v>424151</v>
      </c>
      <c r="D176" s="51">
        <f>SUM('Step 3'!D176:AA176)</f>
        <v>421345</v>
      </c>
      <c r="E176" s="51">
        <f>SUM('Step 3'!E176:AB176)</f>
        <v>417722</v>
      </c>
      <c r="F176" s="51">
        <f>SUM('Step 3'!F176:AC176)</f>
        <v>415066</v>
      </c>
      <c r="G176" s="51">
        <f>SUM('Step 3'!G176:AD176)</f>
        <v>411522</v>
      </c>
      <c r="H176" s="51">
        <f>SUM('Step 3'!H176:AE176)</f>
        <v>409525</v>
      </c>
      <c r="I176" s="51">
        <f>SUM('Step 3'!I176:AF176)</f>
        <v>407705</v>
      </c>
      <c r="J176" s="51">
        <f>SUM('Step 3'!J176:AG176)</f>
        <v>407215</v>
      </c>
      <c r="K176" s="51">
        <f>SUM('Step 3'!K176:AH176)</f>
        <v>406778</v>
      </c>
      <c r="L176" s="51">
        <f>SUM('Step 3'!L176:AI176)</f>
        <v>406581</v>
      </c>
      <c r="M176" s="51">
        <f>SUM('Step 3'!M176:AJ176)</f>
        <v>407576</v>
      </c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</row>
    <row r="177" spans="1:37" x14ac:dyDescent="0.25">
      <c r="A177" t="s">
        <v>210</v>
      </c>
      <c r="B177" s="51">
        <f>SUM('Step 3'!B177:Y177)</f>
        <v>382262</v>
      </c>
      <c r="C177" s="51">
        <f>SUM('Step 3'!C177:Z177)</f>
        <v>378470</v>
      </c>
      <c r="D177" s="51">
        <f>SUM('Step 3'!D177:AA177)</f>
        <v>375929</v>
      </c>
      <c r="E177" s="51">
        <f>SUM('Step 3'!E177:AB177)</f>
        <v>372717</v>
      </c>
      <c r="F177" s="51">
        <f>SUM('Step 3'!F177:AC177)</f>
        <v>370343</v>
      </c>
      <c r="G177" s="51">
        <f>SUM('Step 3'!G177:AD177)</f>
        <v>367167</v>
      </c>
      <c r="H177" s="51">
        <f>SUM('Step 3'!H177:AE177)</f>
        <v>365385</v>
      </c>
      <c r="I177" s="51">
        <f>SUM('Step 3'!I177:AF177)</f>
        <v>363737</v>
      </c>
      <c r="J177" s="51">
        <f>SUM('Step 3'!J177:AG177)</f>
        <v>363286</v>
      </c>
      <c r="K177" s="51">
        <f>SUM('Step 3'!K177:AH177)</f>
        <v>362971</v>
      </c>
      <c r="L177" s="51">
        <f>SUM('Step 3'!L177:AI177)</f>
        <v>362940</v>
      </c>
      <c r="M177" s="51">
        <f>SUM('Step 3'!M177:AJ177)</f>
        <v>363913</v>
      </c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</row>
    <row r="178" spans="1:37" x14ac:dyDescent="0.25">
      <c r="A178" t="s">
        <v>211</v>
      </c>
      <c r="B178" s="51">
        <f>SUM('Step 3'!B178:Y178)</f>
        <v>29810</v>
      </c>
      <c r="C178" s="51">
        <f>SUM('Step 3'!C178:Z178)</f>
        <v>29605</v>
      </c>
      <c r="D178" s="51">
        <f>SUM('Step 3'!D178:AA178)</f>
        <v>29468</v>
      </c>
      <c r="E178" s="51">
        <f>SUM('Step 3'!E178:AB178)</f>
        <v>29222</v>
      </c>
      <c r="F178" s="51">
        <f>SUM('Step 3'!F178:AC178)</f>
        <v>28994</v>
      </c>
      <c r="G178" s="51">
        <f>SUM('Step 3'!G178:AD178)</f>
        <v>28744</v>
      </c>
      <c r="H178" s="51">
        <f>SUM('Step 3'!H178:AE178)</f>
        <v>28577</v>
      </c>
      <c r="I178" s="51">
        <f>SUM('Step 3'!I178:AF178)</f>
        <v>28431</v>
      </c>
      <c r="J178" s="51">
        <f>SUM('Step 3'!J178:AG178)</f>
        <v>28369</v>
      </c>
      <c r="K178" s="51">
        <f>SUM('Step 3'!K178:AH178)</f>
        <v>28280</v>
      </c>
      <c r="L178" s="51">
        <f>SUM('Step 3'!L178:AI178)</f>
        <v>28178</v>
      </c>
      <c r="M178" s="51">
        <f>SUM('Step 3'!M178:AJ178)</f>
        <v>28181</v>
      </c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</row>
    <row r="179" spans="1:37" x14ac:dyDescent="0.25">
      <c r="A179" t="s">
        <v>212</v>
      </c>
      <c r="B179" s="51">
        <f>SUM('Step 3'!B179:Y179)</f>
        <v>51640</v>
      </c>
      <c r="C179" s="51">
        <f>SUM('Step 3'!C179:Z179)</f>
        <v>51174</v>
      </c>
      <c r="D179" s="51">
        <f>SUM('Step 3'!D179:AA179)</f>
        <v>50919</v>
      </c>
      <c r="E179" s="51">
        <f>SUM('Step 3'!E179:AB179)</f>
        <v>50636</v>
      </c>
      <c r="F179" s="51">
        <f>SUM('Step 3'!F179:AC179)</f>
        <v>50404</v>
      </c>
      <c r="G179" s="51">
        <f>SUM('Step 3'!G179:AD179)</f>
        <v>50002</v>
      </c>
      <c r="H179" s="51">
        <f>SUM('Step 3'!H179:AE179)</f>
        <v>49946</v>
      </c>
      <c r="I179" s="51">
        <f>SUM('Step 3'!I179:AF179)</f>
        <v>49881</v>
      </c>
      <c r="J179" s="51">
        <f>SUM('Step 3'!J179:AG179)</f>
        <v>49950</v>
      </c>
      <c r="K179" s="51">
        <f>SUM('Step 3'!K179:AH179)</f>
        <v>50130</v>
      </c>
      <c r="L179" s="51">
        <f>SUM('Step 3'!L179:AI179)</f>
        <v>50266</v>
      </c>
      <c r="M179" s="51">
        <f>SUM('Step 3'!M179:AJ179)</f>
        <v>50506</v>
      </c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</row>
    <row r="180" spans="1:37" x14ac:dyDescent="0.25">
      <c r="A180" t="s">
        <v>213</v>
      </c>
      <c r="B180" s="51">
        <f>SUM('Step 3'!B180:Y180)</f>
        <v>40495</v>
      </c>
      <c r="C180" s="51">
        <f>SUM('Step 3'!C180:Z180)</f>
        <v>40126</v>
      </c>
      <c r="D180" s="51">
        <f>SUM('Step 3'!D180:AA180)</f>
        <v>39867</v>
      </c>
      <c r="E180" s="51">
        <f>SUM('Step 3'!E180:AB180)</f>
        <v>39550</v>
      </c>
      <c r="F180" s="51">
        <f>SUM('Step 3'!F180:AC180)</f>
        <v>39338</v>
      </c>
      <c r="G180" s="51">
        <f>SUM('Step 3'!G180:AD180)</f>
        <v>39098</v>
      </c>
      <c r="H180" s="51">
        <f>SUM('Step 3'!H180:AE180)</f>
        <v>38941</v>
      </c>
      <c r="I180" s="51">
        <f>SUM('Step 3'!I180:AF180)</f>
        <v>38760</v>
      </c>
      <c r="J180" s="51">
        <f>SUM('Step 3'!J180:AG180)</f>
        <v>38695</v>
      </c>
      <c r="K180" s="51">
        <f>SUM('Step 3'!K180:AH180)</f>
        <v>38648</v>
      </c>
      <c r="L180" s="51">
        <f>SUM('Step 3'!L180:AI180)</f>
        <v>38722</v>
      </c>
      <c r="M180" s="51">
        <f>SUM('Step 3'!M180:AJ180)</f>
        <v>38907</v>
      </c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</row>
    <row r="181" spans="1:37" x14ac:dyDescent="0.25">
      <c r="A181" t="s">
        <v>214</v>
      </c>
      <c r="B181" s="51">
        <f>SUM('Step 3'!B181:Y181)</f>
        <v>31714</v>
      </c>
      <c r="C181" s="51">
        <f>SUM('Step 3'!C181:Z181)</f>
        <v>31427</v>
      </c>
      <c r="D181" s="51">
        <f>SUM('Step 3'!D181:AA181)</f>
        <v>31271</v>
      </c>
      <c r="E181" s="51">
        <f>SUM('Step 3'!E181:AB181)</f>
        <v>31068</v>
      </c>
      <c r="F181" s="51">
        <f>SUM('Step 3'!F181:AC181)</f>
        <v>30952</v>
      </c>
      <c r="G181" s="51">
        <f>SUM('Step 3'!G181:AD181)</f>
        <v>30753</v>
      </c>
      <c r="H181" s="51">
        <f>SUM('Step 3'!H181:AE181)</f>
        <v>30633</v>
      </c>
      <c r="I181" s="51">
        <f>SUM('Step 3'!I181:AF181)</f>
        <v>30508</v>
      </c>
      <c r="J181" s="51">
        <f>SUM('Step 3'!J181:AG181)</f>
        <v>30453</v>
      </c>
      <c r="K181" s="51">
        <f>SUM('Step 3'!K181:AH181)</f>
        <v>30404</v>
      </c>
      <c r="L181" s="51">
        <f>SUM('Step 3'!L181:AI181)</f>
        <v>30333</v>
      </c>
      <c r="M181" s="51">
        <f>SUM('Step 3'!M181:AJ181)</f>
        <v>30347</v>
      </c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</row>
    <row r="182" spans="1:37" x14ac:dyDescent="0.25">
      <c r="A182" t="s">
        <v>215</v>
      </c>
      <c r="B182" s="51">
        <f>SUM('Step 3'!B182:Y182)</f>
        <v>97756</v>
      </c>
      <c r="C182" s="51">
        <f>SUM('Step 3'!C182:Z182)</f>
        <v>96963</v>
      </c>
      <c r="D182" s="51">
        <f>SUM('Step 3'!D182:AA182)</f>
        <v>96395</v>
      </c>
      <c r="E182" s="51">
        <f>SUM('Step 3'!E182:AB182)</f>
        <v>95608</v>
      </c>
      <c r="F182" s="51">
        <f>SUM('Step 3'!F182:AC182)</f>
        <v>95197</v>
      </c>
      <c r="G182" s="51">
        <f>SUM('Step 3'!G182:AD182)</f>
        <v>94558</v>
      </c>
      <c r="H182" s="51">
        <f>SUM('Step 3'!H182:AE182)</f>
        <v>94193</v>
      </c>
      <c r="I182" s="51">
        <f>SUM('Step 3'!I182:AF182)</f>
        <v>93790</v>
      </c>
      <c r="J182" s="51">
        <f>SUM('Step 3'!J182:AG182)</f>
        <v>93747</v>
      </c>
      <c r="K182" s="51">
        <f>SUM('Step 3'!K182:AH182)</f>
        <v>93638</v>
      </c>
      <c r="L182" s="51">
        <f>SUM('Step 3'!L182:AI182)</f>
        <v>93716</v>
      </c>
      <c r="M182" s="51">
        <f>SUM('Step 3'!M182:AJ182)</f>
        <v>94068</v>
      </c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</row>
    <row r="183" spans="1:37" x14ac:dyDescent="0.25">
      <c r="A183" t="s">
        <v>216</v>
      </c>
      <c r="B183" s="51">
        <f>SUM('Step 3'!B183:Y183)</f>
        <v>32349</v>
      </c>
      <c r="C183" s="51">
        <f>SUM('Step 3'!C183:Z183)</f>
        <v>32023</v>
      </c>
      <c r="D183" s="51">
        <f>SUM('Step 3'!D183:AA183)</f>
        <v>31798</v>
      </c>
      <c r="E183" s="51">
        <f>SUM('Step 3'!E183:AB183)</f>
        <v>31489</v>
      </c>
      <c r="F183" s="51">
        <f>SUM('Step 3'!F183:AC183)</f>
        <v>31380</v>
      </c>
      <c r="G183" s="51">
        <f>SUM('Step 3'!G183:AD183)</f>
        <v>31208</v>
      </c>
      <c r="H183" s="51">
        <f>SUM('Step 3'!H183:AE183)</f>
        <v>31079</v>
      </c>
      <c r="I183" s="51">
        <f>SUM('Step 3'!I183:AF183)</f>
        <v>30991</v>
      </c>
      <c r="J183" s="51">
        <f>SUM('Step 3'!J183:AG183)</f>
        <v>30889</v>
      </c>
      <c r="K183" s="51">
        <f>SUM('Step 3'!K183:AH183)</f>
        <v>30855</v>
      </c>
      <c r="L183" s="51">
        <f>SUM('Step 3'!L183:AI183)</f>
        <v>30754</v>
      </c>
      <c r="M183" s="51">
        <f>SUM('Step 3'!M183:AJ183)</f>
        <v>30797</v>
      </c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</row>
    <row r="184" spans="1:37" x14ac:dyDescent="0.25">
      <c r="A184" t="s">
        <v>217</v>
      </c>
      <c r="B184" s="51">
        <f>SUM('Step 3'!B184:Y184)</f>
        <v>34032</v>
      </c>
      <c r="C184" s="51">
        <f>SUM('Step 3'!C184:Z184)</f>
        <v>33647</v>
      </c>
      <c r="D184" s="51">
        <f>SUM('Step 3'!D184:AA184)</f>
        <v>33374</v>
      </c>
      <c r="E184" s="51">
        <f>SUM('Step 3'!E184:AB184)</f>
        <v>33089</v>
      </c>
      <c r="F184" s="51">
        <f>SUM('Step 3'!F184:AC184)</f>
        <v>32880</v>
      </c>
      <c r="G184" s="51">
        <f>SUM('Step 3'!G184:AD184)</f>
        <v>32649</v>
      </c>
      <c r="H184" s="51">
        <f>SUM('Step 3'!H184:AE184)</f>
        <v>32536</v>
      </c>
      <c r="I184" s="51">
        <f>SUM('Step 3'!I184:AF184)</f>
        <v>32410</v>
      </c>
      <c r="J184" s="51">
        <f>SUM('Step 3'!J184:AG184)</f>
        <v>32476</v>
      </c>
      <c r="K184" s="51">
        <f>SUM('Step 3'!K184:AH184)</f>
        <v>32490</v>
      </c>
      <c r="L184" s="51">
        <f>SUM('Step 3'!L184:AI184)</f>
        <v>32604</v>
      </c>
      <c r="M184" s="51">
        <f>SUM('Step 3'!M184:AJ184)</f>
        <v>32800</v>
      </c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</row>
    <row r="185" spans="1:37" x14ac:dyDescent="0.25">
      <c r="A185" t="s">
        <v>218</v>
      </c>
      <c r="B185" s="51">
        <f>SUM('Step 3'!B185:Y185)</f>
        <v>164297</v>
      </c>
      <c r="C185" s="51">
        <f>SUM('Step 3'!C185:Z185)</f>
        <v>162540</v>
      </c>
      <c r="D185" s="51">
        <f>SUM('Step 3'!D185:AA185)</f>
        <v>161219</v>
      </c>
      <c r="E185" s="51">
        <f>SUM('Step 3'!E185:AB185)</f>
        <v>159689</v>
      </c>
      <c r="F185" s="51">
        <f>SUM('Step 3'!F185:AC185)</f>
        <v>158572</v>
      </c>
      <c r="G185" s="51">
        <f>SUM('Step 3'!G185:AD185)</f>
        <v>157336</v>
      </c>
      <c r="H185" s="51">
        <f>SUM('Step 3'!H185:AE185)</f>
        <v>156623</v>
      </c>
      <c r="I185" s="51">
        <f>SUM('Step 3'!I185:AF185)</f>
        <v>155995</v>
      </c>
      <c r="J185" s="51">
        <f>SUM('Step 3'!J185:AG185)</f>
        <v>155969</v>
      </c>
      <c r="K185" s="51">
        <f>SUM('Step 3'!K185:AH185)</f>
        <v>155822</v>
      </c>
      <c r="L185" s="51">
        <f>SUM('Step 3'!L185:AI185)</f>
        <v>155805</v>
      </c>
      <c r="M185" s="51">
        <f>SUM('Step 3'!M185:AJ185)</f>
        <v>156349</v>
      </c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</row>
    <row r="186" spans="1:37" x14ac:dyDescent="0.25">
      <c r="A186" t="s">
        <v>219</v>
      </c>
      <c r="B186" s="51">
        <f>SUM('Step 3'!B186:Y186)</f>
        <v>20748</v>
      </c>
      <c r="C186" s="51">
        <f>SUM('Step 3'!C186:Z186)</f>
        <v>20568</v>
      </c>
      <c r="D186" s="51">
        <f>SUM('Step 3'!D186:AA186)</f>
        <v>20435</v>
      </c>
      <c r="E186" s="51">
        <f>SUM('Step 3'!E186:AB186)</f>
        <v>20238</v>
      </c>
      <c r="F186" s="51">
        <f>SUM('Step 3'!F186:AC186)</f>
        <v>20093</v>
      </c>
      <c r="G186" s="51">
        <f>SUM('Step 3'!G186:AD186)</f>
        <v>19930</v>
      </c>
      <c r="H186" s="51">
        <f>SUM('Step 3'!H186:AE186)</f>
        <v>19868</v>
      </c>
      <c r="I186" s="51">
        <f>SUM('Step 3'!I186:AF186)</f>
        <v>19848</v>
      </c>
      <c r="J186" s="51">
        <f>SUM('Step 3'!J186:AG186)</f>
        <v>19876</v>
      </c>
      <c r="K186" s="51">
        <f>SUM('Step 3'!K186:AH186)</f>
        <v>19907</v>
      </c>
      <c r="L186" s="51">
        <f>SUM('Step 3'!L186:AI186)</f>
        <v>19999</v>
      </c>
      <c r="M186" s="51">
        <f>SUM('Step 3'!M186:AJ186)</f>
        <v>20136</v>
      </c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</row>
    <row r="187" spans="1:37" x14ac:dyDescent="0.25">
      <c r="A187" t="s">
        <v>220</v>
      </c>
      <c r="B187" s="51">
        <f>SUM('Step 3'!B187:Y187)</f>
        <v>15720</v>
      </c>
      <c r="C187" s="51">
        <f>SUM('Step 3'!C187:Z187)</f>
        <v>15560</v>
      </c>
      <c r="D187" s="51">
        <f>SUM('Step 3'!D187:AA187)</f>
        <v>15490</v>
      </c>
      <c r="E187" s="51">
        <f>SUM('Step 3'!E187:AB187)</f>
        <v>15412</v>
      </c>
      <c r="F187" s="51">
        <f>SUM('Step 3'!F187:AC187)</f>
        <v>15364</v>
      </c>
      <c r="G187" s="51">
        <f>SUM('Step 3'!G187:AD187)</f>
        <v>15262</v>
      </c>
      <c r="H187" s="51">
        <f>SUM('Step 3'!H187:AE187)</f>
        <v>15253</v>
      </c>
      <c r="I187" s="51">
        <f>SUM('Step 3'!I187:AF187)</f>
        <v>15241</v>
      </c>
      <c r="J187" s="51">
        <f>SUM('Step 3'!J187:AG187)</f>
        <v>15246</v>
      </c>
      <c r="K187" s="51">
        <f>SUM('Step 3'!K187:AH187)</f>
        <v>15284</v>
      </c>
      <c r="L187" s="51">
        <f>SUM('Step 3'!L187:AI187)</f>
        <v>15312</v>
      </c>
      <c r="M187" s="51">
        <f>SUM('Step 3'!M187:AJ187)</f>
        <v>15400</v>
      </c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</row>
    <row r="188" spans="1:37" x14ac:dyDescent="0.25">
      <c r="A188" t="s">
        <v>221</v>
      </c>
      <c r="B188" s="51">
        <f>SUM('Step 3'!B188:Y188)</f>
        <v>14756</v>
      </c>
      <c r="C188" s="51">
        <f>SUM('Step 3'!C188:Z188)</f>
        <v>14637</v>
      </c>
      <c r="D188" s="51">
        <f>SUM('Step 3'!D188:AA188)</f>
        <v>14535</v>
      </c>
      <c r="E188" s="51">
        <f>SUM('Step 3'!E188:AB188)</f>
        <v>14404</v>
      </c>
      <c r="F188" s="51">
        <f>SUM('Step 3'!F188:AC188)</f>
        <v>14328</v>
      </c>
      <c r="G188" s="51">
        <f>SUM('Step 3'!G188:AD188)</f>
        <v>14275</v>
      </c>
      <c r="H188" s="51">
        <f>SUM('Step 3'!H188:AE188)</f>
        <v>14281</v>
      </c>
      <c r="I188" s="51">
        <f>SUM('Step 3'!I188:AF188)</f>
        <v>14284</v>
      </c>
      <c r="J188" s="51">
        <f>SUM('Step 3'!J188:AG188)</f>
        <v>14289</v>
      </c>
      <c r="K188" s="51">
        <f>SUM('Step 3'!K188:AH188)</f>
        <v>14290</v>
      </c>
      <c r="L188" s="51">
        <f>SUM('Step 3'!L188:AI188)</f>
        <v>14332</v>
      </c>
      <c r="M188" s="51">
        <f>SUM('Step 3'!M188:AJ188)</f>
        <v>14481</v>
      </c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37" x14ac:dyDescent="0.25">
      <c r="A189" t="s">
        <v>222</v>
      </c>
      <c r="B189" s="51">
        <f>SUM('Step 3'!B189:Y189)</f>
        <v>14400</v>
      </c>
      <c r="C189" s="51">
        <f>SUM('Step 3'!C189:Z189)</f>
        <v>14344</v>
      </c>
      <c r="D189" s="51">
        <f>SUM('Step 3'!D189:AA189)</f>
        <v>14287</v>
      </c>
      <c r="E189" s="51">
        <f>SUM('Step 3'!E189:AB189)</f>
        <v>14193</v>
      </c>
      <c r="F189" s="51">
        <f>SUM('Step 3'!F189:AC189)</f>
        <v>14136</v>
      </c>
      <c r="G189" s="51">
        <f>SUM('Step 3'!G189:AD189)</f>
        <v>14026</v>
      </c>
      <c r="H189" s="51">
        <f>SUM('Step 3'!H189:AE189)</f>
        <v>13942</v>
      </c>
      <c r="I189" s="51">
        <f>SUM('Step 3'!I189:AF189)</f>
        <v>13894</v>
      </c>
      <c r="J189" s="51">
        <f>SUM('Step 3'!J189:AG189)</f>
        <v>13881</v>
      </c>
      <c r="K189" s="51">
        <f>SUM('Step 3'!K189:AH189)</f>
        <v>13876</v>
      </c>
      <c r="L189" s="51">
        <f>SUM('Step 3'!L189:AI189)</f>
        <v>13933</v>
      </c>
      <c r="M189" s="51">
        <f>SUM('Step 3'!M189:AJ189)</f>
        <v>14009</v>
      </c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  <row r="190" spans="1:37" x14ac:dyDescent="0.25">
      <c r="A190" t="s">
        <v>223</v>
      </c>
      <c r="B190" s="51">
        <f>SUM('Step 3'!B190:Y190)</f>
        <v>41602</v>
      </c>
      <c r="C190" s="51">
        <f>SUM('Step 3'!C190:Z190)</f>
        <v>41245</v>
      </c>
      <c r="D190" s="51">
        <f>SUM('Step 3'!D190:AA190)</f>
        <v>40956</v>
      </c>
      <c r="E190" s="51">
        <f>SUM('Step 3'!E190:AB190)</f>
        <v>40565</v>
      </c>
      <c r="F190" s="51">
        <f>SUM('Step 3'!F190:AC190)</f>
        <v>40389</v>
      </c>
      <c r="G190" s="51">
        <f>SUM('Step 3'!G190:AD190)</f>
        <v>40146</v>
      </c>
      <c r="H190" s="51">
        <f>SUM('Step 3'!H190:AE190)</f>
        <v>39962</v>
      </c>
      <c r="I190" s="51">
        <f>SUM('Step 3'!I190:AF190)</f>
        <v>39843</v>
      </c>
      <c r="J190" s="51">
        <f>SUM('Step 3'!J190:AG190)</f>
        <v>39797</v>
      </c>
      <c r="K190" s="51">
        <f>SUM('Step 3'!K190:AH190)</f>
        <v>39745</v>
      </c>
      <c r="L190" s="51">
        <f>SUM('Step 3'!L190:AI190)</f>
        <v>39668</v>
      </c>
      <c r="M190" s="51">
        <f>SUM('Step 3'!M190:AJ190)</f>
        <v>39807</v>
      </c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</row>
    <row r="191" spans="1:37" x14ac:dyDescent="0.25">
      <c r="A191" t="s">
        <v>224</v>
      </c>
      <c r="B191" s="51">
        <f>SUM('Step 3'!B191:Y191)</f>
        <v>15365</v>
      </c>
      <c r="C191" s="51">
        <f>SUM('Step 3'!C191:Z191)</f>
        <v>15211</v>
      </c>
      <c r="D191" s="51">
        <f>SUM('Step 3'!D191:AA191)</f>
        <v>15125</v>
      </c>
      <c r="E191" s="51">
        <f>SUM('Step 3'!E191:AB191)</f>
        <v>15069</v>
      </c>
      <c r="F191" s="51">
        <f>SUM('Step 3'!F191:AC191)</f>
        <v>15064</v>
      </c>
      <c r="G191" s="51">
        <f>SUM('Step 3'!G191:AD191)</f>
        <v>15025</v>
      </c>
      <c r="H191" s="51">
        <f>SUM('Step 3'!H191:AE191)</f>
        <v>15037</v>
      </c>
      <c r="I191" s="51">
        <f>SUM('Step 3'!I191:AF191)</f>
        <v>15041</v>
      </c>
      <c r="J191" s="51">
        <f>SUM('Step 3'!J191:AG191)</f>
        <v>15108</v>
      </c>
      <c r="K191" s="51">
        <f>SUM('Step 3'!K191:AH191)</f>
        <v>15209</v>
      </c>
      <c r="L191" s="51">
        <f>SUM('Step 3'!L191:AI191)</f>
        <v>15311</v>
      </c>
      <c r="M191" s="51">
        <f>SUM('Step 3'!M191:AJ191)</f>
        <v>15402</v>
      </c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</row>
    <row r="192" spans="1:37" x14ac:dyDescent="0.25">
      <c r="A192" t="s">
        <v>225</v>
      </c>
      <c r="B192" s="51">
        <f>SUM('Step 3'!B192:Y192)</f>
        <v>33174</v>
      </c>
      <c r="C192" s="51">
        <f>SUM('Step 3'!C192:Z192)</f>
        <v>32861</v>
      </c>
      <c r="D192" s="51">
        <f>SUM('Step 3'!D192:AA192)</f>
        <v>32588</v>
      </c>
      <c r="E192" s="51">
        <f>SUM('Step 3'!E192:AB192)</f>
        <v>32198</v>
      </c>
      <c r="F192" s="51">
        <f>SUM('Step 3'!F192:AC192)</f>
        <v>32005</v>
      </c>
      <c r="G192" s="51">
        <f>SUM('Step 3'!G192:AD192)</f>
        <v>31759</v>
      </c>
      <c r="H192" s="51">
        <f>SUM('Step 3'!H192:AE192)</f>
        <v>31583</v>
      </c>
      <c r="I192" s="51">
        <f>SUM('Step 3'!I192:AF192)</f>
        <v>31434</v>
      </c>
      <c r="J192" s="51">
        <f>SUM('Step 3'!J192:AG192)</f>
        <v>31403</v>
      </c>
      <c r="K192" s="51">
        <f>SUM('Step 3'!K192:AH192)</f>
        <v>31379</v>
      </c>
      <c r="L192" s="51">
        <f>SUM('Step 3'!L192:AI192)</f>
        <v>31353</v>
      </c>
      <c r="M192" s="51">
        <f>SUM('Step 3'!M192:AJ192)</f>
        <v>31407</v>
      </c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</row>
    <row r="193" spans="1:37" x14ac:dyDescent="0.25">
      <c r="A193" t="s">
        <v>226</v>
      </c>
      <c r="B193" s="51">
        <f>SUM('Step 3'!B193:Y193)</f>
        <v>14714</v>
      </c>
      <c r="C193" s="51">
        <f>SUM('Step 3'!C193:Z193)</f>
        <v>14673</v>
      </c>
      <c r="D193" s="51">
        <f>SUM('Step 3'!D193:AA193)</f>
        <v>14649</v>
      </c>
      <c r="E193" s="51">
        <f>SUM('Step 3'!E193:AB193)</f>
        <v>14609</v>
      </c>
      <c r="F193" s="51">
        <f>SUM('Step 3'!F193:AC193)</f>
        <v>14607</v>
      </c>
      <c r="G193" s="51">
        <f>SUM('Step 3'!G193:AD193)</f>
        <v>14522</v>
      </c>
      <c r="H193" s="51">
        <f>SUM('Step 3'!H193:AE193)</f>
        <v>14472</v>
      </c>
      <c r="I193" s="51">
        <f>SUM('Step 3'!I193:AF193)</f>
        <v>14410</v>
      </c>
      <c r="J193" s="51">
        <f>SUM('Step 3'!J193:AG193)</f>
        <v>14401</v>
      </c>
      <c r="K193" s="51">
        <f>SUM('Step 3'!K193:AH193)</f>
        <v>14380</v>
      </c>
      <c r="L193" s="51">
        <f>SUM('Step 3'!L193:AI193)</f>
        <v>14382</v>
      </c>
      <c r="M193" s="51">
        <f>SUM('Step 3'!M193:AJ193)</f>
        <v>14490</v>
      </c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</row>
    <row r="194" spans="1:37" x14ac:dyDescent="0.25">
      <c r="A194" t="s">
        <v>227</v>
      </c>
      <c r="B194" s="51">
        <f>SUM('Step 3'!B194:Y194)</f>
        <v>71191</v>
      </c>
      <c r="C194" s="51">
        <f>SUM('Step 3'!C194:Z194)</f>
        <v>70714</v>
      </c>
      <c r="D194" s="51">
        <f>SUM('Step 3'!D194:AA194)</f>
        <v>70363</v>
      </c>
      <c r="E194" s="51">
        <f>SUM('Step 3'!E194:AB194)</f>
        <v>69798</v>
      </c>
      <c r="F194" s="51">
        <f>SUM('Step 3'!F194:AC194)</f>
        <v>69467</v>
      </c>
      <c r="G194" s="51">
        <f>SUM('Step 3'!G194:AD194)</f>
        <v>69131</v>
      </c>
      <c r="H194" s="51">
        <f>SUM('Step 3'!H194:AE194)</f>
        <v>68864</v>
      </c>
      <c r="I194" s="51">
        <f>SUM('Step 3'!I194:AF194)</f>
        <v>68625</v>
      </c>
      <c r="J194" s="51">
        <f>SUM('Step 3'!J194:AG194)</f>
        <v>68552</v>
      </c>
      <c r="K194" s="51">
        <f>SUM('Step 3'!K194:AH194)</f>
        <v>68521</v>
      </c>
      <c r="L194" s="51">
        <f>SUM('Step 3'!L194:AI194)</f>
        <v>68515</v>
      </c>
      <c r="M194" s="51">
        <f>SUM('Step 3'!M194:AJ194)</f>
        <v>68779</v>
      </c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</row>
    <row r="195" spans="1:37" x14ac:dyDescent="0.25">
      <c r="A195" t="s">
        <v>228</v>
      </c>
      <c r="B195" s="51">
        <f>SUM('Step 3'!B195:Y195)</f>
        <v>54665</v>
      </c>
      <c r="C195" s="51">
        <f>SUM('Step 3'!C195:Z195)</f>
        <v>54187</v>
      </c>
      <c r="D195" s="51">
        <f>SUM('Step 3'!D195:AA195)</f>
        <v>53790</v>
      </c>
      <c r="E195" s="51">
        <f>SUM('Step 3'!E195:AB195)</f>
        <v>53188</v>
      </c>
      <c r="F195" s="51">
        <f>SUM('Step 3'!F195:AC195)</f>
        <v>52789</v>
      </c>
      <c r="G195" s="51">
        <f>SUM('Step 3'!G195:AD195)</f>
        <v>52395</v>
      </c>
      <c r="H195" s="51">
        <f>SUM('Step 3'!H195:AE195)</f>
        <v>52130</v>
      </c>
      <c r="I195" s="51">
        <f>SUM('Step 3'!I195:AF195)</f>
        <v>51927</v>
      </c>
      <c r="J195" s="51">
        <f>SUM('Step 3'!J195:AG195)</f>
        <v>51901</v>
      </c>
      <c r="K195" s="51">
        <f>SUM('Step 3'!K195:AH195)</f>
        <v>51852</v>
      </c>
      <c r="L195" s="51">
        <f>SUM('Step 3'!L195:AI195)</f>
        <v>51849</v>
      </c>
      <c r="M195" s="51">
        <f>SUM('Step 3'!M195:AJ195)</f>
        <v>52011</v>
      </c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</row>
    <row r="196" spans="1:37" x14ac:dyDescent="0.25">
      <c r="A196" t="s">
        <v>229</v>
      </c>
      <c r="B196" s="51">
        <f>SUM('Step 3'!B196:Y196)</f>
        <v>21577</v>
      </c>
      <c r="C196" s="51">
        <f>SUM('Step 3'!C196:Z196)</f>
        <v>21456</v>
      </c>
      <c r="D196" s="51">
        <f>SUM('Step 3'!D196:AA196)</f>
        <v>21332</v>
      </c>
      <c r="E196" s="51">
        <f>SUM('Step 3'!E196:AB196)</f>
        <v>21134</v>
      </c>
      <c r="F196" s="51">
        <f>SUM('Step 3'!F196:AC196)</f>
        <v>20935</v>
      </c>
      <c r="G196" s="51">
        <f>SUM('Step 3'!G196:AD196)</f>
        <v>20734</v>
      </c>
      <c r="H196" s="51">
        <f>SUM('Step 3'!H196:AE196)</f>
        <v>20631</v>
      </c>
      <c r="I196" s="51">
        <f>SUM('Step 3'!I196:AF196)</f>
        <v>20546</v>
      </c>
      <c r="J196" s="51">
        <f>SUM('Step 3'!J196:AG196)</f>
        <v>20485</v>
      </c>
      <c r="K196" s="51">
        <f>SUM('Step 3'!K196:AH196)</f>
        <v>20452</v>
      </c>
      <c r="L196" s="51">
        <f>SUM('Step 3'!L196:AI196)</f>
        <v>20487</v>
      </c>
      <c r="M196" s="51">
        <f>SUM('Step 3'!M196:AJ196)</f>
        <v>20581</v>
      </c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</row>
    <row r="197" spans="1:37" x14ac:dyDescent="0.25">
      <c r="A197" t="s">
        <v>230</v>
      </c>
      <c r="B197" s="51">
        <f>SUM('Step 3'!B197:Y197)</f>
        <v>26271</v>
      </c>
      <c r="C197" s="51">
        <f>SUM('Step 3'!C197:Z197)</f>
        <v>25999</v>
      </c>
      <c r="D197" s="51">
        <f>SUM('Step 3'!D197:AA197)</f>
        <v>25795</v>
      </c>
      <c r="E197" s="51">
        <f>SUM('Step 3'!E197:AB197)</f>
        <v>25547</v>
      </c>
      <c r="F197" s="51">
        <f>SUM('Step 3'!F197:AC197)</f>
        <v>25364</v>
      </c>
      <c r="G197" s="51">
        <f>SUM('Step 3'!G197:AD197)</f>
        <v>25122</v>
      </c>
      <c r="H197" s="51">
        <f>SUM('Step 3'!H197:AE197)</f>
        <v>24971</v>
      </c>
      <c r="I197" s="51">
        <f>SUM('Step 3'!I197:AF197)</f>
        <v>24814</v>
      </c>
      <c r="J197" s="51">
        <f>SUM('Step 3'!J197:AG197)</f>
        <v>24766</v>
      </c>
      <c r="K197" s="51">
        <f>SUM('Step 3'!K197:AH197)</f>
        <v>24685</v>
      </c>
      <c r="L197" s="51">
        <f>SUM('Step 3'!L197:AI197)</f>
        <v>24696</v>
      </c>
      <c r="M197" s="51">
        <f>SUM('Step 3'!M197:AJ197)</f>
        <v>24786</v>
      </c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</row>
    <row r="198" spans="1:37" x14ac:dyDescent="0.25">
      <c r="A198" t="s">
        <v>35</v>
      </c>
      <c r="B198" s="51">
        <f>SUM('Step 3'!B198:Y198)</f>
        <v>506365</v>
      </c>
      <c r="C198" s="51">
        <f>SUM('Step 3'!C198:Z198)</f>
        <v>502526</v>
      </c>
      <c r="D198" s="51">
        <f>SUM('Step 3'!D198:AA198)</f>
        <v>500360</v>
      </c>
      <c r="E198" s="51">
        <f>SUM('Step 3'!E198:AB198)</f>
        <v>497366</v>
      </c>
      <c r="F198" s="51">
        <f>SUM('Step 3'!F198:AC198)</f>
        <v>495984</v>
      </c>
      <c r="G198" s="51">
        <f>SUM('Step 3'!G198:AD198)</f>
        <v>493497</v>
      </c>
      <c r="H198" s="51">
        <f>SUM('Step 3'!H198:AE198)</f>
        <v>492817</v>
      </c>
      <c r="I198" s="51">
        <f>SUM('Step 3'!I198:AF198)</f>
        <v>492099</v>
      </c>
      <c r="J198" s="51">
        <f>SUM('Step 3'!J198:AG198)</f>
        <v>493062</v>
      </c>
      <c r="K198" s="51">
        <f>SUM('Step 3'!K198:AH198)</f>
        <v>493874</v>
      </c>
      <c r="L198" s="51">
        <f>SUM('Step 3'!L198:AI198)</f>
        <v>495340</v>
      </c>
      <c r="M198" s="51">
        <f>SUM('Step 3'!M198:AJ198)</f>
        <v>498149</v>
      </c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</row>
    <row r="199" spans="1:37" x14ac:dyDescent="0.25">
      <c r="A199" t="s">
        <v>231</v>
      </c>
      <c r="B199" s="51">
        <f>SUM('Step 3'!B199:Y199)</f>
        <v>27815</v>
      </c>
      <c r="C199" s="51">
        <f>SUM('Step 3'!C199:Z199)</f>
        <v>27676</v>
      </c>
      <c r="D199" s="51">
        <f>SUM('Step 3'!D199:AA199)</f>
        <v>27578</v>
      </c>
      <c r="E199" s="51">
        <f>SUM('Step 3'!E199:AB199)</f>
        <v>27454</v>
      </c>
      <c r="F199" s="51">
        <f>SUM('Step 3'!F199:AC199)</f>
        <v>27472</v>
      </c>
      <c r="G199" s="51">
        <f>SUM('Step 3'!G199:AD199)</f>
        <v>27411</v>
      </c>
      <c r="H199" s="51">
        <f>SUM('Step 3'!H199:AE199)</f>
        <v>27384</v>
      </c>
      <c r="I199" s="51">
        <f>SUM('Step 3'!I199:AF199)</f>
        <v>27358</v>
      </c>
      <c r="J199" s="51">
        <f>SUM('Step 3'!J199:AG199)</f>
        <v>27447</v>
      </c>
      <c r="K199" s="51">
        <f>SUM('Step 3'!K199:AH199)</f>
        <v>27582</v>
      </c>
      <c r="L199" s="51">
        <f>SUM('Step 3'!L199:AI199)</f>
        <v>27729</v>
      </c>
      <c r="M199" s="51">
        <f>SUM('Step 3'!M199:AJ199)</f>
        <v>27951</v>
      </c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</row>
    <row r="200" spans="1:37" x14ac:dyDescent="0.25">
      <c r="A200" t="s">
        <v>232</v>
      </c>
      <c r="B200" s="51">
        <f>SUM('Step 3'!B200:Y200)</f>
        <v>24024</v>
      </c>
      <c r="C200" s="51">
        <f>SUM('Step 3'!C200:Z200)</f>
        <v>23893</v>
      </c>
      <c r="D200" s="51">
        <f>SUM('Step 3'!D200:AA200)</f>
        <v>23819</v>
      </c>
      <c r="E200" s="51">
        <f>SUM('Step 3'!E200:AB200)</f>
        <v>23664</v>
      </c>
      <c r="F200" s="51">
        <f>SUM('Step 3'!F200:AC200)</f>
        <v>23609</v>
      </c>
      <c r="G200" s="51">
        <f>SUM('Step 3'!G200:AD200)</f>
        <v>23423</v>
      </c>
      <c r="H200" s="51">
        <f>SUM('Step 3'!H200:AE200)</f>
        <v>23292</v>
      </c>
      <c r="I200" s="51">
        <f>SUM('Step 3'!I200:AF200)</f>
        <v>23196</v>
      </c>
      <c r="J200" s="51">
        <f>SUM('Step 3'!J200:AG200)</f>
        <v>23184</v>
      </c>
      <c r="K200" s="51">
        <f>SUM('Step 3'!K200:AH200)</f>
        <v>23171</v>
      </c>
      <c r="L200" s="51">
        <f>SUM('Step 3'!L200:AI200)</f>
        <v>23188</v>
      </c>
      <c r="M200" s="51">
        <f>SUM('Step 3'!M200:AJ200)</f>
        <v>23348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</row>
    <row r="201" spans="1:37" x14ac:dyDescent="0.25">
      <c r="A201" t="s">
        <v>233</v>
      </c>
      <c r="B201" s="51">
        <f>SUM('Step 3'!B201:Y201)</f>
        <v>13264</v>
      </c>
      <c r="C201" s="51">
        <f>SUM('Step 3'!C201:Z201)</f>
        <v>13111</v>
      </c>
      <c r="D201" s="51">
        <f>SUM('Step 3'!D201:AA201)</f>
        <v>12959</v>
      </c>
      <c r="E201" s="51">
        <f>SUM('Step 3'!E201:AB201)</f>
        <v>12797</v>
      </c>
      <c r="F201" s="51">
        <f>SUM('Step 3'!F201:AC201)</f>
        <v>12673</v>
      </c>
      <c r="G201" s="51">
        <f>SUM('Step 3'!G201:AD201)</f>
        <v>12524</v>
      </c>
      <c r="H201" s="51">
        <f>SUM('Step 3'!H201:AE201)</f>
        <v>12437</v>
      </c>
      <c r="I201" s="51">
        <f>SUM('Step 3'!I201:AF201)</f>
        <v>12359</v>
      </c>
      <c r="J201" s="51">
        <f>SUM('Step 3'!J201:AG201)</f>
        <v>12335</v>
      </c>
      <c r="K201" s="51">
        <f>SUM('Step 3'!K201:AH201)</f>
        <v>12313</v>
      </c>
      <c r="L201" s="51">
        <f>SUM('Step 3'!L201:AI201)</f>
        <v>12285</v>
      </c>
      <c r="M201" s="51">
        <f>SUM('Step 3'!M201:AJ201)</f>
        <v>12309</v>
      </c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</row>
    <row r="202" spans="1:37" x14ac:dyDescent="0.25">
      <c r="A202" t="s">
        <v>234</v>
      </c>
      <c r="B202" s="51">
        <f>SUM('Step 3'!B202:Y202)</f>
        <v>120953</v>
      </c>
      <c r="C202" s="51">
        <f>SUM('Step 3'!C202:Z202)</f>
        <v>120122</v>
      </c>
      <c r="D202" s="51">
        <f>SUM('Step 3'!D202:AA202)</f>
        <v>119662</v>
      </c>
      <c r="E202" s="51">
        <f>SUM('Step 3'!E202:AB202)</f>
        <v>118970</v>
      </c>
      <c r="F202" s="51">
        <f>SUM('Step 3'!F202:AC202)</f>
        <v>118537</v>
      </c>
      <c r="G202" s="51">
        <f>SUM('Step 3'!G202:AD202)</f>
        <v>117745</v>
      </c>
      <c r="H202" s="51">
        <f>SUM('Step 3'!H202:AE202)</f>
        <v>117298</v>
      </c>
      <c r="I202" s="51">
        <f>SUM('Step 3'!I202:AF202)</f>
        <v>116984</v>
      </c>
      <c r="J202" s="51">
        <f>SUM('Step 3'!J202:AG202)</f>
        <v>117137</v>
      </c>
      <c r="K202" s="51">
        <f>SUM('Step 3'!K202:AH202)</f>
        <v>117047</v>
      </c>
      <c r="L202" s="51">
        <f>SUM('Step 3'!L202:AI202)</f>
        <v>117080</v>
      </c>
      <c r="M202" s="51">
        <f>SUM('Step 3'!M202:AJ202)</f>
        <v>117528</v>
      </c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</row>
    <row r="203" spans="1:37" x14ac:dyDescent="0.25">
      <c r="A203" t="s">
        <v>235</v>
      </c>
      <c r="B203" s="51">
        <f>SUM('Step 3'!B203:Y203)</f>
        <v>18646</v>
      </c>
      <c r="C203" s="51">
        <f>SUM('Step 3'!C203:Z203)</f>
        <v>18500</v>
      </c>
      <c r="D203" s="51">
        <f>SUM('Step 3'!D203:AA203)</f>
        <v>18479</v>
      </c>
      <c r="E203" s="51">
        <f>SUM('Step 3'!E203:AB203)</f>
        <v>18401</v>
      </c>
      <c r="F203" s="51">
        <f>SUM('Step 3'!F203:AC203)</f>
        <v>18352</v>
      </c>
      <c r="G203" s="51">
        <f>SUM('Step 3'!G203:AD203)</f>
        <v>18252</v>
      </c>
      <c r="H203" s="51">
        <f>SUM('Step 3'!H203:AE203)</f>
        <v>18230</v>
      </c>
      <c r="I203" s="51">
        <f>SUM('Step 3'!I203:AF203)</f>
        <v>18172</v>
      </c>
      <c r="J203" s="51">
        <f>SUM('Step 3'!J203:AG203)</f>
        <v>18185</v>
      </c>
      <c r="K203" s="51">
        <f>SUM('Step 3'!K203:AH203)</f>
        <v>18173</v>
      </c>
      <c r="L203" s="51">
        <f>SUM('Step 3'!L203:AI203)</f>
        <v>18190</v>
      </c>
      <c r="M203" s="51">
        <f>SUM('Step 3'!M203:AJ203)</f>
        <v>18265</v>
      </c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</row>
  </sheetData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Lexin Cai</dc:creator>
  <cp:lastModifiedBy>Maher Cmaylo, Emily (OTDA)</cp:lastModifiedBy>
  <dcterms:created xsi:type="dcterms:W3CDTF">2006-09-16T00:00:00Z</dcterms:created>
  <dcterms:modified xsi:type="dcterms:W3CDTF">2018-02-13T17:39:13Z</dcterms:modified>
</cp:coreProperties>
</file>